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613"/>
  <workbookPr showInkAnnotation="0" autoCompressPictures="0"/>
  <bookViews>
    <workbookView xWindow="0" yWindow="-440" windowWidth="25600" windowHeight="15860" tabRatio="500" activeTab="2"/>
  </bookViews>
  <sheets>
    <sheet name="Final Data" sheetId="3" r:id="rId1"/>
    <sheet name="Figure 2" sheetId="1" r:id="rId2"/>
    <sheet name="EAR Violent Crime" sheetId="2" r:id="rId3"/>
    <sheet name="ln(ViolCrimeCapita)" sheetId="4" r:id="rId4"/>
    <sheet name="ln(prisonercapita)" sheetId="5" r:id="rId5"/>
    <sheet name="ln(policecapita)" sheetId="6" r:id="rId6"/>
    <sheet name="UR" sheetId="7" r:id="rId7"/>
    <sheet name="Poverty" sheetId="8" r:id="rId8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3" i="8" l="1"/>
  <c r="C4" i="8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2" i="8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2" i="6"/>
  <c r="J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2" i="3"/>
  <c r="D3" i="5"/>
  <c r="F3" i="5"/>
  <c r="G3" i="5"/>
  <c r="D4" i="5"/>
  <c r="F4" i="5"/>
  <c r="G4" i="5"/>
  <c r="D5" i="5"/>
  <c r="F5" i="5"/>
  <c r="G5" i="5"/>
  <c r="D6" i="5"/>
  <c r="F6" i="5"/>
  <c r="G6" i="5"/>
  <c r="D7" i="5"/>
  <c r="F7" i="5"/>
  <c r="G7" i="5"/>
  <c r="D8" i="5"/>
  <c r="F8" i="5"/>
  <c r="G8" i="5"/>
  <c r="D9" i="5"/>
  <c r="F9" i="5"/>
  <c r="G9" i="5"/>
  <c r="D10" i="5"/>
  <c r="F10" i="5"/>
  <c r="G10" i="5"/>
  <c r="D11" i="5"/>
  <c r="F11" i="5"/>
  <c r="G11" i="5"/>
  <c r="D12" i="5"/>
  <c r="F12" i="5"/>
  <c r="G12" i="5"/>
  <c r="D13" i="5"/>
  <c r="F13" i="5"/>
  <c r="G13" i="5"/>
  <c r="D14" i="5"/>
  <c r="F14" i="5"/>
  <c r="G14" i="5"/>
  <c r="D15" i="5"/>
  <c r="F15" i="5"/>
  <c r="G15" i="5"/>
  <c r="D16" i="5"/>
  <c r="F16" i="5"/>
  <c r="G16" i="5"/>
  <c r="D17" i="5"/>
  <c r="F17" i="5"/>
  <c r="G17" i="5"/>
  <c r="D18" i="5"/>
  <c r="F18" i="5"/>
  <c r="G18" i="5"/>
  <c r="D19" i="5"/>
  <c r="F19" i="5"/>
  <c r="G19" i="5"/>
  <c r="D20" i="5"/>
  <c r="F20" i="5"/>
  <c r="G20" i="5"/>
  <c r="D21" i="5"/>
  <c r="F21" i="5"/>
  <c r="G21" i="5"/>
  <c r="D22" i="5"/>
  <c r="F22" i="5"/>
  <c r="G22" i="5"/>
  <c r="D23" i="5"/>
  <c r="F23" i="5"/>
  <c r="G23" i="5"/>
  <c r="D24" i="5"/>
  <c r="F24" i="5"/>
  <c r="G24" i="5"/>
  <c r="D25" i="5"/>
  <c r="F25" i="5"/>
  <c r="G25" i="5"/>
  <c r="D26" i="5"/>
  <c r="F26" i="5"/>
  <c r="G26" i="5"/>
  <c r="D27" i="5"/>
  <c r="F27" i="5"/>
  <c r="G27" i="5"/>
  <c r="D28" i="5"/>
  <c r="F28" i="5"/>
  <c r="G28" i="5"/>
  <c r="D29" i="5"/>
  <c r="F29" i="5"/>
  <c r="G29" i="5"/>
  <c r="D30" i="5"/>
  <c r="F30" i="5"/>
  <c r="G30" i="5"/>
  <c r="D31" i="5"/>
  <c r="F31" i="5"/>
  <c r="G31" i="5"/>
  <c r="D32" i="5"/>
  <c r="F32" i="5"/>
  <c r="G32" i="5"/>
  <c r="D33" i="5"/>
  <c r="F33" i="5"/>
  <c r="G33" i="5"/>
  <c r="D34" i="5"/>
  <c r="F34" i="5"/>
  <c r="G34" i="5"/>
  <c r="D35" i="5"/>
  <c r="F35" i="5"/>
  <c r="G35" i="5"/>
  <c r="D36" i="5"/>
  <c r="F36" i="5"/>
  <c r="G36" i="5"/>
  <c r="D37" i="5"/>
  <c r="F37" i="5"/>
  <c r="G37" i="5"/>
  <c r="D38" i="5"/>
  <c r="F38" i="5"/>
  <c r="G38" i="5"/>
  <c r="D39" i="5"/>
  <c r="F39" i="5"/>
  <c r="G39" i="5"/>
  <c r="D40" i="5"/>
  <c r="F40" i="5"/>
  <c r="G40" i="5"/>
  <c r="D41" i="5"/>
  <c r="F41" i="5"/>
  <c r="G41" i="5"/>
  <c r="D2" i="5"/>
  <c r="F2" i="5"/>
  <c r="G2" i="5"/>
  <c r="D3" i="4"/>
  <c r="F3" i="4"/>
  <c r="I3" i="4"/>
  <c r="D4" i="4"/>
  <c r="F4" i="4"/>
  <c r="I4" i="4"/>
  <c r="D5" i="4"/>
  <c r="F5" i="4"/>
  <c r="I5" i="4"/>
  <c r="D6" i="4"/>
  <c r="F6" i="4"/>
  <c r="I6" i="4"/>
  <c r="D7" i="4"/>
  <c r="F7" i="4"/>
  <c r="I7" i="4"/>
  <c r="D8" i="4"/>
  <c r="F8" i="4"/>
  <c r="I8" i="4"/>
  <c r="D9" i="4"/>
  <c r="F9" i="4"/>
  <c r="I9" i="4"/>
  <c r="D10" i="4"/>
  <c r="F10" i="4"/>
  <c r="I10" i="4"/>
  <c r="D11" i="4"/>
  <c r="F11" i="4"/>
  <c r="I11" i="4"/>
  <c r="D12" i="4"/>
  <c r="F12" i="4"/>
  <c r="I12" i="4"/>
  <c r="D13" i="4"/>
  <c r="F13" i="4"/>
  <c r="I13" i="4"/>
  <c r="D14" i="4"/>
  <c r="F14" i="4"/>
  <c r="I14" i="4"/>
  <c r="D15" i="4"/>
  <c r="F15" i="4"/>
  <c r="I15" i="4"/>
  <c r="D16" i="4"/>
  <c r="F16" i="4"/>
  <c r="I16" i="4"/>
  <c r="D17" i="4"/>
  <c r="F17" i="4"/>
  <c r="I17" i="4"/>
  <c r="D18" i="4"/>
  <c r="F18" i="4"/>
  <c r="I18" i="4"/>
  <c r="D19" i="4"/>
  <c r="F19" i="4"/>
  <c r="I19" i="4"/>
  <c r="D20" i="4"/>
  <c r="F20" i="4"/>
  <c r="I20" i="4"/>
  <c r="D21" i="4"/>
  <c r="F21" i="4"/>
  <c r="I21" i="4"/>
  <c r="D22" i="4"/>
  <c r="F22" i="4"/>
  <c r="I22" i="4"/>
  <c r="D23" i="4"/>
  <c r="F23" i="4"/>
  <c r="I23" i="4"/>
  <c r="D24" i="4"/>
  <c r="F24" i="4"/>
  <c r="I24" i="4"/>
  <c r="D25" i="4"/>
  <c r="F25" i="4"/>
  <c r="I25" i="4"/>
  <c r="D26" i="4"/>
  <c r="F26" i="4"/>
  <c r="I26" i="4"/>
  <c r="D27" i="4"/>
  <c r="F27" i="4"/>
  <c r="I27" i="4"/>
  <c r="D28" i="4"/>
  <c r="F28" i="4"/>
  <c r="I28" i="4"/>
  <c r="D29" i="4"/>
  <c r="F29" i="4"/>
  <c r="I29" i="4"/>
  <c r="D30" i="4"/>
  <c r="F30" i="4"/>
  <c r="I30" i="4"/>
  <c r="D31" i="4"/>
  <c r="F31" i="4"/>
  <c r="I31" i="4"/>
  <c r="D32" i="4"/>
  <c r="F32" i="4"/>
  <c r="I32" i="4"/>
  <c r="D33" i="4"/>
  <c r="F33" i="4"/>
  <c r="I33" i="4"/>
  <c r="D34" i="4"/>
  <c r="F34" i="4"/>
  <c r="I34" i="4"/>
  <c r="D35" i="4"/>
  <c r="F35" i="4"/>
  <c r="I35" i="4"/>
  <c r="D36" i="4"/>
  <c r="F36" i="4"/>
  <c r="I36" i="4"/>
  <c r="D37" i="4"/>
  <c r="F37" i="4"/>
  <c r="I37" i="4"/>
  <c r="D38" i="4"/>
  <c r="F38" i="4"/>
  <c r="I38" i="4"/>
  <c r="D39" i="4"/>
  <c r="F39" i="4"/>
  <c r="I39" i="4"/>
  <c r="D40" i="4"/>
  <c r="F40" i="4"/>
  <c r="I40" i="4"/>
  <c r="D41" i="4"/>
  <c r="F41" i="4"/>
  <c r="I41" i="4"/>
  <c r="D2" i="4"/>
  <c r="F2" i="4"/>
  <c r="I2" i="4"/>
  <c r="M29" i="2"/>
  <c r="N29" i="2"/>
  <c r="O29" i="2"/>
  <c r="P29" i="2"/>
  <c r="Q29" i="2"/>
  <c r="R29" i="2"/>
  <c r="S29" i="2"/>
  <c r="U29" i="2"/>
  <c r="M30" i="2"/>
  <c r="N30" i="2"/>
  <c r="O30" i="2"/>
  <c r="P30" i="2"/>
  <c r="Q30" i="2"/>
  <c r="R30" i="2"/>
  <c r="S30" i="2"/>
  <c r="U30" i="2"/>
  <c r="M31" i="2"/>
  <c r="N31" i="2"/>
  <c r="O31" i="2"/>
  <c r="P31" i="2"/>
  <c r="Q31" i="2"/>
  <c r="R31" i="2"/>
  <c r="S31" i="2"/>
  <c r="U31" i="2"/>
  <c r="M32" i="2"/>
  <c r="N32" i="2"/>
  <c r="O32" i="2"/>
  <c r="P32" i="2"/>
  <c r="Q32" i="2"/>
  <c r="R32" i="2"/>
  <c r="S32" i="2"/>
  <c r="U32" i="2"/>
  <c r="M33" i="2"/>
  <c r="N33" i="2"/>
  <c r="O33" i="2"/>
  <c r="P33" i="2"/>
  <c r="Q33" i="2"/>
  <c r="R33" i="2"/>
  <c r="S33" i="2"/>
  <c r="U33" i="2"/>
  <c r="M34" i="2"/>
  <c r="N34" i="2"/>
  <c r="O34" i="2"/>
  <c r="P34" i="2"/>
  <c r="Q34" i="2"/>
  <c r="R34" i="2"/>
  <c r="S34" i="2"/>
  <c r="U34" i="2"/>
  <c r="M35" i="2"/>
  <c r="N35" i="2"/>
  <c r="O35" i="2"/>
  <c r="P35" i="2"/>
  <c r="Q35" i="2"/>
  <c r="R35" i="2"/>
  <c r="S35" i="2"/>
  <c r="U35" i="2"/>
  <c r="M36" i="2"/>
  <c r="N36" i="2"/>
  <c r="O36" i="2"/>
  <c r="P36" i="2"/>
  <c r="Q36" i="2"/>
  <c r="R36" i="2"/>
  <c r="S36" i="2"/>
  <c r="U36" i="2"/>
  <c r="M37" i="2"/>
  <c r="N37" i="2"/>
  <c r="O37" i="2"/>
  <c r="P37" i="2"/>
  <c r="Q37" i="2"/>
  <c r="R37" i="2"/>
  <c r="S37" i="2"/>
  <c r="U37" i="2"/>
  <c r="M38" i="2"/>
  <c r="N38" i="2"/>
  <c r="O38" i="2"/>
  <c r="P38" i="2"/>
  <c r="Q38" i="2"/>
  <c r="R38" i="2"/>
  <c r="S38" i="2"/>
  <c r="U38" i="2"/>
  <c r="M39" i="2"/>
  <c r="N39" i="2"/>
  <c r="O39" i="2"/>
  <c r="P39" i="2"/>
  <c r="Q39" i="2"/>
  <c r="R39" i="2"/>
  <c r="S39" i="2"/>
  <c r="U39" i="2"/>
  <c r="M40" i="2"/>
  <c r="N40" i="2"/>
  <c r="O40" i="2"/>
  <c r="P40" i="2"/>
  <c r="Q40" i="2"/>
  <c r="R40" i="2"/>
  <c r="S40" i="2"/>
  <c r="U40" i="2"/>
  <c r="M41" i="2"/>
  <c r="N41" i="2"/>
  <c r="O41" i="2"/>
  <c r="P41" i="2"/>
  <c r="Q41" i="2"/>
  <c r="R41" i="2"/>
  <c r="S41" i="2"/>
  <c r="U41" i="2"/>
  <c r="S27" i="2"/>
  <c r="S28" i="2"/>
  <c r="S26" i="2"/>
  <c r="M28" i="2"/>
  <c r="N28" i="2"/>
  <c r="O28" i="2"/>
  <c r="P28" i="2"/>
  <c r="Q28" i="2"/>
  <c r="R28" i="2"/>
  <c r="U28" i="2"/>
  <c r="M27" i="2"/>
  <c r="N27" i="2"/>
  <c r="O27" i="2"/>
  <c r="P27" i="2"/>
  <c r="Q27" i="2"/>
  <c r="R27" i="2"/>
  <c r="U27" i="2"/>
  <c r="M26" i="2"/>
  <c r="N26" i="2"/>
  <c r="O26" i="2"/>
  <c r="P26" i="2"/>
  <c r="Q26" i="2"/>
  <c r="R26" i="2"/>
  <c r="U26" i="2"/>
  <c r="M25" i="2"/>
  <c r="N25" i="2"/>
  <c r="O25" i="2"/>
  <c r="P25" i="2"/>
  <c r="Q25" i="2"/>
  <c r="R25" i="2"/>
  <c r="U25" i="2"/>
  <c r="M24" i="2"/>
  <c r="N24" i="2"/>
  <c r="O24" i="2"/>
  <c r="P24" i="2"/>
  <c r="Q24" i="2"/>
  <c r="U24" i="2"/>
  <c r="M23" i="2"/>
  <c r="N23" i="2"/>
  <c r="O23" i="2"/>
  <c r="P23" i="2"/>
  <c r="U23" i="2"/>
  <c r="M22" i="2"/>
  <c r="N22" i="2"/>
  <c r="O22" i="2"/>
  <c r="U22" i="2"/>
  <c r="M21" i="2"/>
  <c r="N21" i="2"/>
  <c r="U21" i="2"/>
  <c r="M20" i="2"/>
  <c r="U20" i="2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" i="1"/>
  <c r="L21" i="1"/>
  <c r="L22" i="1"/>
  <c r="L23" i="1"/>
  <c r="L24" i="1"/>
  <c r="L25" i="1"/>
  <c r="L26" i="1"/>
  <c r="L27" i="1"/>
  <c r="L28" i="1"/>
  <c r="K21" i="1"/>
  <c r="K22" i="1"/>
  <c r="K23" i="1"/>
  <c r="K24" i="1"/>
  <c r="K25" i="1"/>
  <c r="K26" i="1"/>
  <c r="K27" i="1"/>
  <c r="K28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" i="1"/>
</calcChain>
</file>

<file path=xl/sharedStrings.xml><?xml version="1.0" encoding="utf-8"?>
<sst xmlns="http://schemas.openxmlformats.org/spreadsheetml/2006/main" count="45" uniqueCount="35">
  <si>
    <t>Year</t>
  </si>
  <si>
    <t>Murder</t>
  </si>
  <si>
    <t>Property</t>
  </si>
  <si>
    <t>Violent</t>
  </si>
  <si>
    <t>Murder Index</t>
  </si>
  <si>
    <t>Violent Index</t>
  </si>
  <si>
    <t>Property Index</t>
  </si>
  <si>
    <t>year</t>
  </si>
  <si>
    <t>Abortion ratio/1000 live births</t>
  </si>
  <si>
    <t>Total Arrests</t>
  </si>
  <si>
    <t>19 y/o counts</t>
  </si>
  <si>
    <t>20 y/o counts</t>
  </si>
  <si>
    <t>21 y/o counts</t>
  </si>
  <si>
    <t>22 y/o counts</t>
  </si>
  <si>
    <t>23 y/o counts</t>
  </si>
  <si>
    <t>24 y/o counts</t>
  </si>
  <si>
    <t>18 y/o counts of arrests</t>
  </si>
  <si>
    <t>E.A.R.</t>
  </si>
  <si>
    <t>EAR</t>
  </si>
  <si>
    <t>Violent Crime Per Capita Raw</t>
  </si>
  <si>
    <t>Scaled ViolCrime by 1000</t>
  </si>
  <si>
    <t>ln(ViolCrime/Capita) Scaled</t>
  </si>
  <si>
    <t>Population per 100,000 Inhabitants</t>
  </si>
  <si>
    <t>Counts of Violent Crime per 100,000 Inhabitants</t>
  </si>
  <si>
    <t>Counts of Incarceration</t>
  </si>
  <si>
    <t>Incarceration Per Capita Raw</t>
  </si>
  <si>
    <t>ln(prisoners/capita)</t>
  </si>
  <si>
    <t>Incaceration Per Capita Per 1000</t>
  </si>
  <si>
    <t>ln(ViolCrime)</t>
  </si>
  <si>
    <t>ln(prisoners)</t>
  </si>
  <si>
    <t>Unemployment Rate</t>
  </si>
  <si>
    <t>Poverty Rate</t>
  </si>
  <si>
    <t>earx100</t>
  </si>
  <si>
    <t>policepercapita</t>
  </si>
  <si>
    <t>ln(policecapita)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</si>
</sst>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0.0"/>
    <numFmt numFmtId="165" formatCode="#,##0.0"/>
    <numFmt numFmtId="166" formatCode="0.0"/>
  </numFmts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indexed="8"/>
      <name val="Arial"/>
    </font>
    <font>
      <sz val="13"/>
      <color theme="1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18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3" fontId="0" fillId="0" borderId="0" xfId="0" applyNumberFormat="1"/>
    <xf numFmtId="4" fontId="0" fillId="0" borderId="0" xfId="0" applyNumberFormat="1"/>
    <xf numFmtId="3" fontId="0" fillId="0" borderId="1" xfId="0" applyNumberFormat="1" applyFill="1" applyBorder="1" applyAlignment="1">
      <alignment horizontal="right"/>
    </xf>
    <xf numFmtId="164" fontId="3" fillId="0" borderId="0" xfId="0" applyNumberFormat="1" applyFont="1" applyFill="1" applyAlignment="1">
      <alignment horizontal="right"/>
    </xf>
    <xf numFmtId="165" fontId="0" fillId="0" borderId="2" xfId="0" applyNumberFormat="1" applyBorder="1"/>
    <xf numFmtId="166" fontId="0" fillId="0" borderId="2" xfId="0" applyNumberFormat="1" applyBorder="1"/>
    <xf numFmtId="166" fontId="0" fillId="0" borderId="2" xfId="0" applyNumberFormat="1" applyBorder="1" applyAlignment="1">
      <alignment horizontal="right"/>
    </xf>
    <xf numFmtId="166" fontId="0" fillId="0" borderId="3" xfId="0" applyNumberFormat="1" applyFill="1" applyBorder="1" applyAlignment="1">
      <alignment horizontal="right"/>
    </xf>
    <xf numFmtId="0" fontId="4" fillId="0" borderId="0" xfId="0" applyFont="1"/>
  </cellXfs>
  <cellStyles count="18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haredStrings" Target="sharedStrings.xml"/><Relationship Id="rId12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'Figure 2'!$K$1</c:f>
              <c:strCache>
                <c:ptCount val="1"/>
                <c:pt idx="0">
                  <c:v>Murder Index</c:v>
                </c:pt>
              </c:strCache>
            </c:strRef>
          </c:tx>
          <c:xVal>
            <c:numRef>
              <c:f>'Figure 2'!$J$2:$J$28</c:f>
              <c:numCache>
                <c:formatCode>General</c:formatCode>
                <c:ptCount val="27"/>
                <c:pt idx="0">
                  <c:v>1973.0</c:v>
                </c:pt>
                <c:pt idx="1">
                  <c:v>1974.0</c:v>
                </c:pt>
                <c:pt idx="2">
                  <c:v>1975.0</c:v>
                </c:pt>
                <c:pt idx="3">
                  <c:v>1976.0</c:v>
                </c:pt>
                <c:pt idx="4">
                  <c:v>1977.0</c:v>
                </c:pt>
                <c:pt idx="5">
                  <c:v>1978.0</c:v>
                </c:pt>
                <c:pt idx="6">
                  <c:v>1979.0</c:v>
                </c:pt>
                <c:pt idx="7">
                  <c:v>1980.0</c:v>
                </c:pt>
                <c:pt idx="8">
                  <c:v>1981.0</c:v>
                </c:pt>
                <c:pt idx="9">
                  <c:v>1982.0</c:v>
                </c:pt>
                <c:pt idx="10">
                  <c:v>1983.0</c:v>
                </c:pt>
                <c:pt idx="11">
                  <c:v>1984.0</c:v>
                </c:pt>
                <c:pt idx="12">
                  <c:v>1985.0</c:v>
                </c:pt>
                <c:pt idx="13">
                  <c:v>1986.0</c:v>
                </c:pt>
                <c:pt idx="14">
                  <c:v>1987.0</c:v>
                </c:pt>
                <c:pt idx="15">
                  <c:v>1988.0</c:v>
                </c:pt>
                <c:pt idx="16">
                  <c:v>1989.0</c:v>
                </c:pt>
                <c:pt idx="17">
                  <c:v>1990.0</c:v>
                </c:pt>
                <c:pt idx="18">
                  <c:v>1991.0</c:v>
                </c:pt>
                <c:pt idx="19">
                  <c:v>1992.0</c:v>
                </c:pt>
                <c:pt idx="20">
                  <c:v>1993.0</c:v>
                </c:pt>
                <c:pt idx="21">
                  <c:v>1994.0</c:v>
                </c:pt>
                <c:pt idx="22">
                  <c:v>1995.0</c:v>
                </c:pt>
                <c:pt idx="23">
                  <c:v>1996.0</c:v>
                </c:pt>
                <c:pt idx="24">
                  <c:v>1997.0</c:v>
                </c:pt>
                <c:pt idx="25">
                  <c:v>1998.0</c:v>
                </c:pt>
                <c:pt idx="26">
                  <c:v>1999.0</c:v>
                </c:pt>
              </c:numCache>
            </c:numRef>
          </c:xVal>
          <c:yVal>
            <c:numRef>
              <c:f>'Figure 2'!$K$2:$K$28</c:f>
              <c:numCache>
                <c:formatCode>General</c:formatCode>
                <c:ptCount val="27"/>
                <c:pt idx="0">
                  <c:v>100.0</c:v>
                </c:pt>
                <c:pt idx="1">
                  <c:v>104.2553191489362</c:v>
                </c:pt>
                <c:pt idx="2">
                  <c:v>102.1276595744681</c:v>
                </c:pt>
                <c:pt idx="3">
                  <c:v>92.5531914893617</c:v>
                </c:pt>
                <c:pt idx="4">
                  <c:v>93.61702127659575</c:v>
                </c:pt>
                <c:pt idx="5">
                  <c:v>95.74468085106383</c:v>
                </c:pt>
                <c:pt idx="6">
                  <c:v>104.2553191489362</c:v>
                </c:pt>
                <c:pt idx="7">
                  <c:v>108.5106382978723</c:v>
                </c:pt>
                <c:pt idx="8">
                  <c:v>104.2553191489362</c:v>
                </c:pt>
                <c:pt idx="9">
                  <c:v>96.80851063829787</c:v>
                </c:pt>
                <c:pt idx="10">
                  <c:v>88.29787234042554</c:v>
                </c:pt>
                <c:pt idx="11">
                  <c:v>84.04255319148936</c:v>
                </c:pt>
                <c:pt idx="12">
                  <c:v>85.1063829787234</c:v>
                </c:pt>
                <c:pt idx="13">
                  <c:v>91.48936170212765</c:v>
                </c:pt>
                <c:pt idx="14">
                  <c:v>88.29787234042554</c:v>
                </c:pt>
                <c:pt idx="15">
                  <c:v>90.42553191489361</c:v>
                </c:pt>
                <c:pt idx="16">
                  <c:v>92.5531914893617</c:v>
                </c:pt>
                <c:pt idx="17">
                  <c:v>100.0</c:v>
                </c:pt>
                <c:pt idx="18">
                  <c:v>104.2553191489362</c:v>
                </c:pt>
                <c:pt idx="19">
                  <c:v>98.93617021276596</c:v>
                </c:pt>
                <c:pt idx="20">
                  <c:v>101.063829787234</c:v>
                </c:pt>
                <c:pt idx="21">
                  <c:v>95.74468085106383</c:v>
                </c:pt>
                <c:pt idx="22">
                  <c:v>87.23404255319149</c:v>
                </c:pt>
                <c:pt idx="23">
                  <c:v>78.72340425531915</c:v>
                </c:pt>
                <c:pt idx="24">
                  <c:v>72.34042553191488</c:v>
                </c:pt>
                <c:pt idx="25">
                  <c:v>67.02127659574468</c:v>
                </c:pt>
                <c:pt idx="26">
                  <c:v>60.63829787234043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'Figure 2'!$L$1</c:f>
              <c:strCache>
                <c:ptCount val="1"/>
                <c:pt idx="0">
                  <c:v>Violent Index</c:v>
                </c:pt>
              </c:strCache>
            </c:strRef>
          </c:tx>
          <c:xVal>
            <c:numRef>
              <c:f>'Figure 2'!$J$2:$J$28</c:f>
              <c:numCache>
                <c:formatCode>General</c:formatCode>
                <c:ptCount val="27"/>
                <c:pt idx="0">
                  <c:v>1973.0</c:v>
                </c:pt>
                <c:pt idx="1">
                  <c:v>1974.0</c:v>
                </c:pt>
                <c:pt idx="2">
                  <c:v>1975.0</c:v>
                </c:pt>
                <c:pt idx="3">
                  <c:v>1976.0</c:v>
                </c:pt>
                <c:pt idx="4">
                  <c:v>1977.0</c:v>
                </c:pt>
                <c:pt idx="5">
                  <c:v>1978.0</c:v>
                </c:pt>
                <c:pt idx="6">
                  <c:v>1979.0</c:v>
                </c:pt>
                <c:pt idx="7">
                  <c:v>1980.0</c:v>
                </c:pt>
                <c:pt idx="8">
                  <c:v>1981.0</c:v>
                </c:pt>
                <c:pt idx="9">
                  <c:v>1982.0</c:v>
                </c:pt>
                <c:pt idx="10">
                  <c:v>1983.0</c:v>
                </c:pt>
                <c:pt idx="11">
                  <c:v>1984.0</c:v>
                </c:pt>
                <c:pt idx="12">
                  <c:v>1985.0</c:v>
                </c:pt>
                <c:pt idx="13">
                  <c:v>1986.0</c:v>
                </c:pt>
                <c:pt idx="14">
                  <c:v>1987.0</c:v>
                </c:pt>
                <c:pt idx="15">
                  <c:v>1988.0</c:v>
                </c:pt>
                <c:pt idx="16">
                  <c:v>1989.0</c:v>
                </c:pt>
                <c:pt idx="17">
                  <c:v>1990.0</c:v>
                </c:pt>
                <c:pt idx="18">
                  <c:v>1991.0</c:v>
                </c:pt>
                <c:pt idx="19">
                  <c:v>1992.0</c:v>
                </c:pt>
                <c:pt idx="20">
                  <c:v>1993.0</c:v>
                </c:pt>
                <c:pt idx="21">
                  <c:v>1994.0</c:v>
                </c:pt>
                <c:pt idx="22">
                  <c:v>1995.0</c:v>
                </c:pt>
                <c:pt idx="23">
                  <c:v>1996.0</c:v>
                </c:pt>
                <c:pt idx="24">
                  <c:v>1997.0</c:v>
                </c:pt>
                <c:pt idx="25">
                  <c:v>1998.0</c:v>
                </c:pt>
                <c:pt idx="26">
                  <c:v>1999.0</c:v>
                </c:pt>
              </c:numCache>
            </c:numRef>
          </c:xVal>
          <c:yVal>
            <c:numRef>
              <c:f>'Figure 2'!$L$2:$L$28</c:f>
              <c:numCache>
                <c:formatCode>General</c:formatCode>
                <c:ptCount val="27"/>
                <c:pt idx="0">
                  <c:v>99.99999999999998</c:v>
                </c:pt>
                <c:pt idx="1">
                  <c:v>110.469573550551</c:v>
                </c:pt>
                <c:pt idx="2">
                  <c:v>116.8663152850982</c:v>
                </c:pt>
                <c:pt idx="3">
                  <c:v>112.0747484427408</c:v>
                </c:pt>
                <c:pt idx="4">
                  <c:v>114.0153330138955</c:v>
                </c:pt>
                <c:pt idx="5">
                  <c:v>119.2620987062769</c:v>
                </c:pt>
                <c:pt idx="6">
                  <c:v>131.5045519885002</c:v>
                </c:pt>
                <c:pt idx="7">
                  <c:v>142.9324389075227</c:v>
                </c:pt>
                <c:pt idx="8">
                  <c:v>142.1897460469573</c:v>
                </c:pt>
                <c:pt idx="9">
                  <c:v>136.7513176808816</c:v>
                </c:pt>
                <c:pt idx="10">
                  <c:v>128.9171058936272</c:v>
                </c:pt>
                <c:pt idx="11">
                  <c:v>129.3483469094393</c:v>
                </c:pt>
                <c:pt idx="12">
                  <c:v>133.7086727359847</c:v>
                </c:pt>
                <c:pt idx="13">
                  <c:v>148.5625299472927</c:v>
                </c:pt>
                <c:pt idx="14">
                  <c:v>146.7417345471969</c:v>
                </c:pt>
                <c:pt idx="15">
                  <c:v>153.4738859607091</c:v>
                </c:pt>
                <c:pt idx="16">
                  <c:v>159.7747963584092</c:v>
                </c:pt>
                <c:pt idx="17">
                  <c:v>174.7963584091998</c:v>
                </c:pt>
                <c:pt idx="18">
                  <c:v>181.648298993771</c:v>
                </c:pt>
                <c:pt idx="19">
                  <c:v>181.528509822712</c:v>
                </c:pt>
                <c:pt idx="20">
                  <c:v>178.9889793962626</c:v>
                </c:pt>
                <c:pt idx="21">
                  <c:v>170.9631049353139</c:v>
                </c:pt>
                <c:pt idx="22">
                  <c:v>163.9913751796837</c:v>
                </c:pt>
                <c:pt idx="23">
                  <c:v>152.5155725922376</c:v>
                </c:pt>
                <c:pt idx="24">
                  <c:v>146.3823670340201</c:v>
                </c:pt>
                <c:pt idx="25">
                  <c:v>135.9846669861045</c:v>
                </c:pt>
                <c:pt idx="26">
                  <c:v>125.2994729276473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'Figure 2'!$M$1</c:f>
              <c:strCache>
                <c:ptCount val="1"/>
                <c:pt idx="0">
                  <c:v>Property Index</c:v>
                </c:pt>
              </c:strCache>
            </c:strRef>
          </c:tx>
          <c:xVal>
            <c:numRef>
              <c:f>'Figure 2'!$J$2:$J$28</c:f>
              <c:numCache>
                <c:formatCode>General</c:formatCode>
                <c:ptCount val="27"/>
                <c:pt idx="0">
                  <c:v>1973.0</c:v>
                </c:pt>
                <c:pt idx="1">
                  <c:v>1974.0</c:v>
                </c:pt>
                <c:pt idx="2">
                  <c:v>1975.0</c:v>
                </c:pt>
                <c:pt idx="3">
                  <c:v>1976.0</c:v>
                </c:pt>
                <c:pt idx="4">
                  <c:v>1977.0</c:v>
                </c:pt>
                <c:pt idx="5">
                  <c:v>1978.0</c:v>
                </c:pt>
                <c:pt idx="6">
                  <c:v>1979.0</c:v>
                </c:pt>
                <c:pt idx="7">
                  <c:v>1980.0</c:v>
                </c:pt>
                <c:pt idx="8">
                  <c:v>1981.0</c:v>
                </c:pt>
                <c:pt idx="9">
                  <c:v>1982.0</c:v>
                </c:pt>
                <c:pt idx="10">
                  <c:v>1983.0</c:v>
                </c:pt>
                <c:pt idx="11">
                  <c:v>1984.0</c:v>
                </c:pt>
                <c:pt idx="12">
                  <c:v>1985.0</c:v>
                </c:pt>
                <c:pt idx="13">
                  <c:v>1986.0</c:v>
                </c:pt>
                <c:pt idx="14">
                  <c:v>1987.0</c:v>
                </c:pt>
                <c:pt idx="15">
                  <c:v>1988.0</c:v>
                </c:pt>
                <c:pt idx="16">
                  <c:v>1989.0</c:v>
                </c:pt>
                <c:pt idx="17">
                  <c:v>1990.0</c:v>
                </c:pt>
                <c:pt idx="18">
                  <c:v>1991.0</c:v>
                </c:pt>
                <c:pt idx="19">
                  <c:v>1992.0</c:v>
                </c:pt>
                <c:pt idx="20">
                  <c:v>1993.0</c:v>
                </c:pt>
                <c:pt idx="21">
                  <c:v>1994.0</c:v>
                </c:pt>
                <c:pt idx="22">
                  <c:v>1995.0</c:v>
                </c:pt>
                <c:pt idx="23">
                  <c:v>1996.0</c:v>
                </c:pt>
                <c:pt idx="24">
                  <c:v>1997.0</c:v>
                </c:pt>
                <c:pt idx="25">
                  <c:v>1998.0</c:v>
                </c:pt>
                <c:pt idx="26">
                  <c:v>1999.0</c:v>
                </c:pt>
              </c:numCache>
            </c:numRef>
          </c:xVal>
          <c:yVal>
            <c:numRef>
              <c:f>'Figure 2'!$M$2:$M$28</c:f>
              <c:numCache>
                <c:formatCode>General</c:formatCode>
                <c:ptCount val="27"/>
                <c:pt idx="0">
                  <c:v>100.0</c:v>
                </c:pt>
                <c:pt idx="1">
                  <c:v>117.4551779502275</c:v>
                </c:pt>
                <c:pt idx="2">
                  <c:v>128.7316028900187</c:v>
                </c:pt>
                <c:pt idx="3">
                  <c:v>128.967085897779</c:v>
                </c:pt>
                <c:pt idx="4">
                  <c:v>123.1388814557131</c:v>
                </c:pt>
                <c:pt idx="5">
                  <c:v>124.2306663098742</c:v>
                </c:pt>
                <c:pt idx="6">
                  <c:v>134.2413700829543</c:v>
                </c:pt>
                <c:pt idx="7">
                  <c:v>143.2512710730533</c:v>
                </c:pt>
                <c:pt idx="8">
                  <c:v>140.6609579876907</c:v>
                </c:pt>
                <c:pt idx="9">
                  <c:v>134.5919186513246</c:v>
                </c:pt>
                <c:pt idx="10">
                  <c:v>124.1932031040942</c:v>
                </c:pt>
                <c:pt idx="11">
                  <c:v>120.3773080010704</c:v>
                </c:pt>
                <c:pt idx="12">
                  <c:v>124.8702167514049</c:v>
                </c:pt>
                <c:pt idx="13">
                  <c:v>130.6341985549907</c:v>
                </c:pt>
                <c:pt idx="14">
                  <c:v>132.8070644902328</c:v>
                </c:pt>
                <c:pt idx="15">
                  <c:v>135.2421728659353</c:v>
                </c:pt>
                <c:pt idx="16">
                  <c:v>136.6630987423067</c:v>
                </c:pt>
                <c:pt idx="17">
                  <c:v>135.7532780305058</c:v>
                </c:pt>
                <c:pt idx="18">
                  <c:v>137.5488359646776</c:v>
                </c:pt>
                <c:pt idx="19">
                  <c:v>131.2202301311212</c:v>
                </c:pt>
                <c:pt idx="20">
                  <c:v>126.8397109981268</c:v>
                </c:pt>
                <c:pt idx="21">
                  <c:v>124.7043082686647</c:v>
                </c:pt>
                <c:pt idx="22">
                  <c:v>122.8391758094728</c:v>
                </c:pt>
                <c:pt idx="23">
                  <c:v>119.1062349478191</c:v>
                </c:pt>
                <c:pt idx="24">
                  <c:v>115.5017393631255</c:v>
                </c:pt>
                <c:pt idx="25">
                  <c:v>108.4426010168584</c:v>
                </c:pt>
                <c:pt idx="26">
                  <c:v>100.1766122558202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3302648"/>
        <c:axId val="2133305640"/>
      </c:scatterChart>
      <c:valAx>
        <c:axId val="2133302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33305640"/>
        <c:crosses val="autoZero"/>
        <c:crossBetween val="midCat"/>
      </c:valAx>
      <c:valAx>
        <c:axId val="21333056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333026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419100</xdr:colOff>
      <xdr:row>30</xdr:row>
      <xdr:rowOff>152400</xdr:rowOff>
    </xdr:from>
    <xdr:to>
      <xdr:col>13</xdr:col>
      <xdr:colOff>127000</xdr:colOff>
      <xdr:row>45</xdr:row>
      <xdr:rowOff>114300</xdr:rowOff>
    </xdr:to>
    <xdr:graphicFrame macro="">
      <xdr:nvGraphicFramePr>
        <xdr:cNvPr id="7" name="Chart 6" title="FIGURE II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workbookViewId="0"/>
  </sheetViews>
  <sheetFormatPr baseColWidth="10" defaultRowHeight="15" x14ac:dyDescent="0"/>
  <sheetData>
    <row r="1" spans="1:10">
      <c r="A1" t="s">
        <v>0</v>
      </c>
      <c r="B1" t="s">
        <v>17</v>
      </c>
      <c r="C1" t="s">
        <v>28</v>
      </c>
      <c r="D1" t="s">
        <v>29</v>
      </c>
      <c r="G1" t="s">
        <v>31</v>
      </c>
      <c r="H1" t="s">
        <v>30</v>
      </c>
      <c r="J1" t="s">
        <v>32</v>
      </c>
    </row>
    <row r="2" spans="1:10">
      <c r="A2">
        <v>1973</v>
      </c>
      <c r="B2">
        <v>0</v>
      </c>
      <c r="C2">
        <v>1.4288655908554773</v>
      </c>
      <c r="D2">
        <v>-2.7243982040982294E-2</v>
      </c>
      <c r="G2" s="5">
        <v>11.1</v>
      </c>
      <c r="H2" s="4">
        <v>4.9000000000000004</v>
      </c>
      <c r="J2">
        <f>B2*100</f>
        <v>0</v>
      </c>
    </row>
    <row r="3" spans="1:10">
      <c r="A3">
        <v>1974</v>
      </c>
      <c r="B3">
        <v>0</v>
      </c>
      <c r="C3">
        <v>1.5284360204984178</v>
      </c>
      <c r="D3">
        <v>3.291616625206481E-2</v>
      </c>
      <c r="G3" s="5">
        <v>11.2</v>
      </c>
      <c r="H3" s="4">
        <v>5.0999999999999996</v>
      </c>
      <c r="J3">
        <f t="shared" ref="J3:J41" si="0">B3*100</f>
        <v>0</v>
      </c>
    </row>
    <row r="4" spans="1:10">
      <c r="A4">
        <v>1975</v>
      </c>
      <c r="B4">
        <v>0</v>
      </c>
      <c r="C4">
        <v>1.5848229511520926</v>
      </c>
      <c r="D4">
        <v>0.12123255324084281</v>
      </c>
      <c r="G4" s="5">
        <v>12.3</v>
      </c>
      <c r="H4" s="4">
        <v>8.1</v>
      </c>
      <c r="J4">
        <f t="shared" si="0"/>
        <v>0</v>
      </c>
    </row>
    <row r="5" spans="1:10">
      <c r="A5">
        <v>1976</v>
      </c>
      <c r="B5">
        <v>0</v>
      </c>
      <c r="C5">
        <v>1.5429057192139257</v>
      </c>
      <c r="D5">
        <v>0.20246812699060188</v>
      </c>
      <c r="G5" s="6">
        <v>11.8</v>
      </c>
      <c r="H5" s="4">
        <v>7.9</v>
      </c>
      <c r="J5">
        <f t="shared" si="0"/>
        <v>0</v>
      </c>
    </row>
    <row r="6" spans="1:10">
      <c r="A6">
        <v>1977</v>
      </c>
      <c r="B6">
        <v>0</v>
      </c>
      <c r="C6">
        <v>1.5600919663850341</v>
      </c>
      <c r="D6">
        <v>0.25131391466692554</v>
      </c>
      <c r="G6" s="6">
        <v>11.6</v>
      </c>
      <c r="H6" s="4">
        <v>7.5</v>
      </c>
      <c r="J6">
        <f t="shared" si="0"/>
        <v>0</v>
      </c>
    </row>
    <row r="7" spans="1:10">
      <c r="A7">
        <v>1978</v>
      </c>
      <c r="B7">
        <v>0</v>
      </c>
      <c r="C7">
        <v>1.6050763816063167</v>
      </c>
      <c r="D7">
        <v>0.26932223325841775</v>
      </c>
      <c r="G7" s="7">
        <v>11.4</v>
      </c>
      <c r="H7" s="4">
        <v>6.4</v>
      </c>
      <c r="J7">
        <f t="shared" si="0"/>
        <v>0</v>
      </c>
    </row>
    <row r="8" spans="1:10">
      <c r="A8">
        <v>1979</v>
      </c>
      <c r="B8">
        <v>0</v>
      </c>
      <c r="C8">
        <v>1.7026687674907506</v>
      </c>
      <c r="D8">
        <v>0.29084835467316955</v>
      </c>
      <c r="G8" s="7">
        <v>11.7</v>
      </c>
      <c r="H8" s="4">
        <v>5.9</v>
      </c>
      <c r="J8">
        <f t="shared" si="0"/>
        <v>0</v>
      </c>
    </row>
    <row r="9" spans="1:10">
      <c r="A9">
        <v>1980</v>
      </c>
      <c r="B9">
        <v>0</v>
      </c>
      <c r="C9">
        <v>1.7861408679159478</v>
      </c>
      <c r="D9">
        <v>0.38089859995214775</v>
      </c>
      <c r="G9" s="7">
        <v>13</v>
      </c>
      <c r="H9" s="4">
        <v>6.3</v>
      </c>
      <c r="J9">
        <f t="shared" si="0"/>
        <v>0</v>
      </c>
    </row>
    <row r="10" spans="1:10">
      <c r="A10">
        <v>1981</v>
      </c>
      <c r="B10">
        <v>0</v>
      </c>
      <c r="C10">
        <v>1.7822179643976233</v>
      </c>
      <c r="D10">
        <v>0.47895444356273853</v>
      </c>
      <c r="G10" s="7">
        <v>14</v>
      </c>
      <c r="H10" s="4">
        <v>7.5</v>
      </c>
      <c r="J10">
        <f t="shared" si="0"/>
        <v>0</v>
      </c>
    </row>
    <row r="11" spans="1:10">
      <c r="A11">
        <v>1982</v>
      </c>
      <c r="B11">
        <v>0</v>
      </c>
      <c r="C11">
        <v>1.7424692534770096</v>
      </c>
      <c r="D11">
        <v>0.58067053397191648</v>
      </c>
      <c r="G11" s="7">
        <v>15</v>
      </c>
      <c r="H11" s="4">
        <v>8.6</v>
      </c>
      <c r="J11">
        <f t="shared" si="0"/>
        <v>0</v>
      </c>
    </row>
    <row r="12" spans="1:10">
      <c r="A12">
        <v>1983</v>
      </c>
      <c r="B12">
        <v>0</v>
      </c>
      <c r="C12">
        <v>1.6821100613518514</v>
      </c>
      <c r="D12">
        <v>0.62436141677500423</v>
      </c>
      <c r="G12" s="8">
        <v>15.2</v>
      </c>
      <c r="H12" s="4">
        <v>10.4</v>
      </c>
      <c r="J12">
        <f t="shared" si="0"/>
        <v>0</v>
      </c>
    </row>
    <row r="13" spans="1:10">
      <c r="A13">
        <v>1984</v>
      </c>
      <c r="B13">
        <v>0</v>
      </c>
      <c r="C13">
        <v>1.6848504546970053</v>
      </c>
      <c r="D13">
        <v>0.67106814753513933</v>
      </c>
      <c r="G13" s="8">
        <v>14.4</v>
      </c>
      <c r="H13" s="4">
        <v>8</v>
      </c>
      <c r="J13">
        <f t="shared" si="0"/>
        <v>0</v>
      </c>
    </row>
    <row r="14" spans="1:10">
      <c r="A14">
        <v>1985</v>
      </c>
      <c r="B14">
        <v>0</v>
      </c>
      <c r="C14">
        <v>1.7166564646321929</v>
      </c>
      <c r="D14">
        <v>0.7442344765175708</v>
      </c>
      <c r="G14" s="8">
        <v>14</v>
      </c>
      <c r="H14" s="4">
        <v>7.3</v>
      </c>
      <c r="J14">
        <f t="shared" si="0"/>
        <v>0</v>
      </c>
    </row>
    <row r="15" spans="1:10">
      <c r="A15">
        <v>1986</v>
      </c>
      <c r="B15">
        <v>0</v>
      </c>
      <c r="C15">
        <v>1.824781059293751</v>
      </c>
      <c r="D15">
        <v>0.81954195125430862</v>
      </c>
      <c r="G15" s="8">
        <v>13.6</v>
      </c>
      <c r="H15" s="4">
        <v>6.7</v>
      </c>
      <c r="J15">
        <f t="shared" si="0"/>
        <v>0</v>
      </c>
    </row>
    <row r="16" spans="1:10">
      <c r="A16">
        <v>1987</v>
      </c>
      <c r="B16">
        <v>0</v>
      </c>
      <c r="C16">
        <v>1.812389623916302</v>
      </c>
      <c r="D16">
        <v>0.88164930071107661</v>
      </c>
      <c r="G16" s="8">
        <v>13.4</v>
      </c>
      <c r="H16" s="4">
        <v>6.6</v>
      </c>
      <c r="J16">
        <f t="shared" si="0"/>
        <v>0</v>
      </c>
    </row>
    <row r="17" spans="1:10">
      <c r="A17">
        <v>1988</v>
      </c>
      <c r="B17">
        <v>0</v>
      </c>
      <c r="C17">
        <v>1.8518736768323245</v>
      </c>
      <c r="D17">
        <v>0.93735634569469173</v>
      </c>
      <c r="G17" s="8">
        <v>13</v>
      </c>
      <c r="H17" s="4">
        <v>5.7</v>
      </c>
      <c r="J17">
        <f t="shared" si="0"/>
        <v>0</v>
      </c>
    </row>
    <row r="18" spans="1:10">
      <c r="A18">
        <v>1989</v>
      </c>
      <c r="B18">
        <v>0</v>
      </c>
      <c r="C18">
        <v>1.8917356905059568</v>
      </c>
      <c r="D18">
        <v>1.0541970249580943</v>
      </c>
      <c r="G18" s="8">
        <v>12.8</v>
      </c>
      <c r="H18" s="4">
        <v>5.4</v>
      </c>
      <c r="J18">
        <f t="shared" si="0"/>
        <v>0</v>
      </c>
    </row>
    <row r="19" spans="1:10">
      <c r="A19">
        <v>1990</v>
      </c>
      <c r="B19">
        <v>0</v>
      </c>
      <c r="C19">
        <v>1.990376157638128</v>
      </c>
      <c r="D19">
        <v>1.1351801684973788</v>
      </c>
      <c r="G19" s="8">
        <v>13.5</v>
      </c>
      <c r="H19" s="4">
        <v>5.4</v>
      </c>
      <c r="J19">
        <f t="shared" si="0"/>
        <v>0</v>
      </c>
    </row>
    <row r="20" spans="1:10">
      <c r="A20">
        <v>1991</v>
      </c>
      <c r="B20">
        <v>1.2214292129155382E-2</v>
      </c>
      <c r="C20">
        <v>2.0256535715788013</v>
      </c>
      <c r="D20">
        <v>1.1859295107316978</v>
      </c>
      <c r="G20" s="8">
        <v>14.2</v>
      </c>
      <c r="H20" s="4">
        <v>6.4</v>
      </c>
      <c r="J20">
        <f t="shared" si="0"/>
        <v>1.2214292129155382</v>
      </c>
    </row>
    <row r="21" spans="1:10">
      <c r="A21">
        <v>1992</v>
      </c>
      <c r="B21">
        <v>2.4938751563944948E-2</v>
      </c>
      <c r="C21">
        <v>2.0248656944671524</v>
      </c>
      <c r="D21">
        <v>1.2411737267136844</v>
      </c>
      <c r="G21" s="8">
        <v>14.8</v>
      </c>
      <c r="H21" s="4">
        <v>7.3</v>
      </c>
      <c r="J21">
        <f t="shared" si="0"/>
        <v>2.4938751563944948</v>
      </c>
    </row>
    <row r="22" spans="1:10">
      <c r="A22">
        <v>1993</v>
      </c>
      <c r="B22">
        <v>3.8963391993578816E-2</v>
      </c>
      <c r="C22">
        <v>2.0110927938230918</v>
      </c>
      <c r="D22">
        <v>1.324458568090753</v>
      </c>
      <c r="G22" s="8">
        <v>15.1</v>
      </c>
      <c r="H22" s="4">
        <v>7.3</v>
      </c>
      <c r="J22">
        <f t="shared" si="0"/>
        <v>3.8963391993578815</v>
      </c>
    </row>
    <row r="23" spans="1:10">
      <c r="A23">
        <v>1994</v>
      </c>
      <c r="B23">
        <v>5.311980011966401E-2</v>
      </c>
      <c r="C23">
        <v>1.9651396795069764</v>
      </c>
      <c r="D23">
        <v>1.3990749277960608</v>
      </c>
      <c r="G23" s="8">
        <v>14.5</v>
      </c>
      <c r="H23" s="4">
        <v>6.6</v>
      </c>
      <c r="J23">
        <f t="shared" si="0"/>
        <v>5.3119800119664013</v>
      </c>
    </row>
    <row r="24" spans="1:10">
      <c r="A24">
        <v>1995</v>
      </c>
      <c r="B24">
        <v>6.7216740187446319E-2</v>
      </c>
      <c r="C24">
        <v>1.9234648551910953</v>
      </c>
      <c r="D24">
        <v>1.454909149619261</v>
      </c>
      <c r="G24" s="8">
        <v>13.8</v>
      </c>
      <c r="H24" s="4">
        <v>5.6</v>
      </c>
      <c r="J24">
        <f t="shared" si="0"/>
        <v>6.7216740187446318</v>
      </c>
    </row>
    <row r="25" spans="1:10">
      <c r="A25">
        <v>1996</v>
      </c>
      <c r="B25">
        <v>8.5718200207117484E-2</v>
      </c>
      <c r="C25">
        <v>1.8510275391454154</v>
      </c>
      <c r="D25">
        <v>1.4943026776341219</v>
      </c>
      <c r="G25" s="8">
        <v>13.7</v>
      </c>
      <c r="H25" s="4">
        <v>5.6</v>
      </c>
      <c r="J25">
        <f t="shared" si="0"/>
        <v>8.5718200207117476</v>
      </c>
    </row>
    <row r="26" spans="1:10">
      <c r="A26">
        <v>1997</v>
      </c>
      <c r="B26">
        <v>9.9522868588617308E-2</v>
      </c>
      <c r="C26">
        <v>1.8098889773564966</v>
      </c>
      <c r="D26">
        <v>1.5332187512503812</v>
      </c>
      <c r="G26" s="8">
        <v>13.3</v>
      </c>
      <c r="H26" s="4">
        <v>5.3</v>
      </c>
      <c r="J26">
        <f t="shared" si="0"/>
        <v>9.952286858861731</v>
      </c>
    </row>
    <row r="27" spans="1:10">
      <c r="A27">
        <v>1998</v>
      </c>
      <c r="B27">
        <v>0.10809372288426339</v>
      </c>
      <c r="C27">
        <v>1.7362202485515859</v>
      </c>
      <c r="D27">
        <v>1.5762674667302772</v>
      </c>
      <c r="G27" s="8">
        <v>12.7</v>
      </c>
      <c r="H27" s="4">
        <v>4.5999999999999996</v>
      </c>
      <c r="J27">
        <f t="shared" si="0"/>
        <v>10.809372288426339</v>
      </c>
    </row>
    <row r="28" spans="1:10">
      <c r="A28">
        <v>1999</v>
      </c>
      <c r="B28">
        <v>0.11467538922022644</v>
      </c>
      <c r="C28">
        <v>1.6543208557897064</v>
      </c>
      <c r="D28">
        <v>1.6096080063750284</v>
      </c>
      <c r="G28" s="8">
        <v>11.9</v>
      </c>
      <c r="H28" s="4">
        <v>4.3</v>
      </c>
      <c r="J28">
        <f t="shared" si="0"/>
        <v>11.467538922022644</v>
      </c>
    </row>
    <row r="29" spans="1:10">
      <c r="A29">
        <v>2000</v>
      </c>
      <c r="B29">
        <v>0.12042776695736435</v>
      </c>
      <c r="C29">
        <v>1.6224130990568164</v>
      </c>
      <c r="D29">
        <v>1.6002432996462816</v>
      </c>
      <c r="G29" s="8">
        <v>11.3</v>
      </c>
      <c r="H29" s="4">
        <v>4</v>
      </c>
      <c r="J29">
        <f t="shared" si="0"/>
        <v>12.042776695736435</v>
      </c>
    </row>
    <row r="30" spans="1:10">
      <c r="A30">
        <v>2001</v>
      </c>
      <c r="B30">
        <v>0.12385359578624834</v>
      </c>
      <c r="C30">
        <v>1.6184344141756994</v>
      </c>
      <c r="D30">
        <v>1.5935005742818964</v>
      </c>
      <c r="G30" s="8">
        <v>11.7</v>
      </c>
      <c r="H30" s="4">
        <v>4.2</v>
      </c>
      <c r="J30">
        <f t="shared" si="0"/>
        <v>12.385359578624834</v>
      </c>
    </row>
    <row r="31" spans="1:10">
      <c r="A31">
        <v>2002</v>
      </c>
      <c r="B31">
        <v>0.12513034100717321</v>
      </c>
      <c r="C31">
        <v>1.5981283060302172</v>
      </c>
      <c r="D31">
        <v>1.6096284532002443</v>
      </c>
      <c r="G31" s="8">
        <v>12.1</v>
      </c>
      <c r="H31" s="4">
        <v>5.7</v>
      </c>
      <c r="J31">
        <f t="shared" si="0"/>
        <v>12.513034100717322</v>
      </c>
    </row>
    <row r="32" spans="1:10">
      <c r="A32">
        <v>2003</v>
      </c>
      <c r="B32">
        <v>0.1246674953012518</v>
      </c>
      <c r="C32">
        <v>1.5599011689999067</v>
      </c>
      <c r="D32">
        <v>1.6194676902130472</v>
      </c>
      <c r="G32" s="8">
        <v>12.5</v>
      </c>
      <c r="H32" s="4">
        <v>5.8</v>
      </c>
      <c r="J32">
        <f t="shared" si="0"/>
        <v>12.466749530125181</v>
      </c>
    </row>
    <row r="33" spans="1:10">
      <c r="A33">
        <v>2004</v>
      </c>
      <c r="B33">
        <v>0.12332186169545362</v>
      </c>
      <c r="C33">
        <v>1.5328928009752676</v>
      </c>
      <c r="D33">
        <v>1.6288733009119434</v>
      </c>
      <c r="G33" s="8">
        <v>12.7</v>
      </c>
      <c r="H33" s="4">
        <v>5.7</v>
      </c>
      <c r="J33">
        <f t="shared" si="0"/>
        <v>12.332186169545361</v>
      </c>
    </row>
    <row r="34" spans="1:10">
      <c r="A34">
        <v>2005</v>
      </c>
      <c r="B34">
        <v>0.12282594803810694</v>
      </c>
      <c r="C34">
        <v>1.5455238211097355</v>
      </c>
      <c r="D34">
        <v>1.6382751997288711</v>
      </c>
      <c r="G34" s="8">
        <v>12.6</v>
      </c>
      <c r="H34" s="4">
        <v>5.3</v>
      </c>
      <c r="J34">
        <f t="shared" si="0"/>
        <v>12.282594803810694</v>
      </c>
    </row>
    <row r="35" spans="1:10">
      <c r="A35">
        <v>2006</v>
      </c>
      <c r="B35">
        <v>0.12198483398027049</v>
      </c>
      <c r="C35">
        <v>1.5672304302937214</v>
      </c>
      <c r="D35">
        <v>1.6562105469789441</v>
      </c>
      <c r="G35" s="8">
        <v>12.3</v>
      </c>
      <c r="H35" s="4">
        <v>4.7</v>
      </c>
      <c r="J35">
        <f t="shared" si="0"/>
        <v>12.198483398027049</v>
      </c>
    </row>
    <row r="36" spans="1:10">
      <c r="A36">
        <v>2007</v>
      </c>
      <c r="B36">
        <v>0.12079533332095906</v>
      </c>
      <c r="C36">
        <v>1.5513297327692539</v>
      </c>
      <c r="D36">
        <v>1.666607041276956</v>
      </c>
      <c r="G36" s="8">
        <v>12.5</v>
      </c>
      <c r="H36" s="4">
        <v>4.5999999999999996</v>
      </c>
      <c r="J36">
        <f t="shared" si="0"/>
        <v>12.079533332095906</v>
      </c>
    </row>
    <row r="37" spans="1:10">
      <c r="A37">
        <v>2008</v>
      </c>
      <c r="B37">
        <v>0.12113776441444188</v>
      </c>
      <c r="C37">
        <v>1.5230390970264975</v>
      </c>
      <c r="D37">
        <v>1.6656976648604742</v>
      </c>
      <c r="G37" s="8">
        <v>13.2</v>
      </c>
      <c r="H37" s="4">
        <v>5</v>
      </c>
      <c r="J37">
        <f t="shared" si="0"/>
        <v>12.113776441444188</v>
      </c>
    </row>
    <row r="38" spans="1:10">
      <c r="A38">
        <v>2009</v>
      </c>
      <c r="B38">
        <v>0.12013641372089111</v>
      </c>
      <c r="C38">
        <v>1.4629746534328734</v>
      </c>
      <c r="D38">
        <v>1.660522655323432</v>
      </c>
      <c r="G38" s="8">
        <v>14.3</v>
      </c>
      <c r="H38" s="4">
        <v>7.8</v>
      </c>
      <c r="J38">
        <f t="shared" si="0"/>
        <v>12.013641372089111</v>
      </c>
    </row>
    <row r="39" spans="1:10">
      <c r="A39">
        <v>2010</v>
      </c>
      <c r="B39">
        <v>0.116093149435623</v>
      </c>
      <c r="C39">
        <v>1.3974873560470762</v>
      </c>
      <c r="D39">
        <v>1.6519394081996146</v>
      </c>
      <c r="G39" s="8">
        <v>15.1</v>
      </c>
      <c r="H39" s="4">
        <v>9.8000000000000007</v>
      </c>
      <c r="J39">
        <f t="shared" si="0"/>
        <v>11.6093149435623</v>
      </c>
    </row>
    <row r="40" spans="1:10">
      <c r="A40">
        <v>2011</v>
      </c>
      <c r="B40">
        <v>0.11301961550876941</v>
      </c>
      <c r="C40">
        <v>1.3533873113954717</v>
      </c>
      <c r="D40">
        <v>1.6354324883058375</v>
      </c>
      <c r="G40" s="8">
        <v>15</v>
      </c>
      <c r="H40" s="4">
        <v>9.1999999999999993</v>
      </c>
      <c r="J40">
        <f t="shared" si="0"/>
        <v>11.301961550876941</v>
      </c>
    </row>
    <row r="41" spans="1:10">
      <c r="A41">
        <v>2012</v>
      </c>
      <c r="B41">
        <v>0.10946961175244227</v>
      </c>
      <c r="C41">
        <v>1.3529372688886798</v>
      </c>
      <c r="D41">
        <v>1.6099645421511932</v>
      </c>
      <c r="G41" s="8">
        <v>15</v>
      </c>
      <c r="H41" s="4">
        <v>8.3000000000000007</v>
      </c>
      <c r="J41">
        <f t="shared" si="0"/>
        <v>10.946961175244226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workbookViewId="0">
      <selection activeCell="C2" sqref="C2"/>
    </sheetView>
  </sheetViews>
  <sheetFormatPr baseColWidth="10" defaultRowHeight="15" x14ac:dyDescent="0"/>
  <sheetData>
    <row r="1" spans="1:13">
      <c r="A1" t="s">
        <v>0</v>
      </c>
      <c r="B1" t="s">
        <v>1</v>
      </c>
      <c r="C1" t="s">
        <v>3</v>
      </c>
      <c r="D1" t="s">
        <v>2</v>
      </c>
      <c r="J1" t="s">
        <v>0</v>
      </c>
      <c r="K1" t="s">
        <v>4</v>
      </c>
      <c r="L1" t="s">
        <v>5</v>
      </c>
      <c r="M1" t="s">
        <v>6</v>
      </c>
    </row>
    <row r="2" spans="1:13">
      <c r="A2">
        <v>1973</v>
      </c>
      <c r="B2">
        <v>9.4</v>
      </c>
      <c r="C2">
        <v>417.4</v>
      </c>
      <c r="D2" s="2">
        <v>3737</v>
      </c>
      <c r="J2">
        <v>1973</v>
      </c>
      <c r="K2">
        <f t="shared" ref="K2:K28" si="0">B2/0.094</f>
        <v>100</v>
      </c>
      <c r="L2">
        <f t="shared" ref="L2:L28" si="1">C2/4.174</f>
        <v>99.999999999999986</v>
      </c>
      <c r="M2">
        <f t="shared" ref="M2:M28" si="2">D2/37.37</f>
        <v>100</v>
      </c>
    </row>
    <row r="3" spans="1:13">
      <c r="A3">
        <v>1974</v>
      </c>
      <c r="B3">
        <v>9.8000000000000007</v>
      </c>
      <c r="C3">
        <v>461.1</v>
      </c>
      <c r="D3" s="2">
        <v>4389.3</v>
      </c>
      <c r="J3">
        <v>1974</v>
      </c>
      <c r="K3">
        <f t="shared" si="0"/>
        <v>104.25531914893618</v>
      </c>
      <c r="L3">
        <f t="shared" si="1"/>
        <v>110.46957355055102</v>
      </c>
      <c r="M3">
        <f t="shared" si="2"/>
        <v>117.45517795022747</v>
      </c>
    </row>
    <row r="4" spans="1:13">
      <c r="A4">
        <v>1975</v>
      </c>
      <c r="B4">
        <v>9.6</v>
      </c>
      <c r="C4">
        <v>487.8</v>
      </c>
      <c r="D4" s="2">
        <v>4810.7</v>
      </c>
      <c r="J4">
        <v>1975</v>
      </c>
      <c r="K4">
        <f t="shared" si="0"/>
        <v>102.12765957446808</v>
      </c>
      <c r="L4">
        <f t="shared" si="1"/>
        <v>116.86631528509822</v>
      </c>
      <c r="M4">
        <f t="shared" si="2"/>
        <v>128.73160289001873</v>
      </c>
    </row>
    <row r="5" spans="1:13">
      <c r="A5">
        <v>1976</v>
      </c>
      <c r="B5">
        <v>8.6999999999999993</v>
      </c>
      <c r="C5">
        <v>467.8</v>
      </c>
      <c r="D5" s="2">
        <v>4819.5</v>
      </c>
      <c r="J5">
        <v>1976</v>
      </c>
      <c r="K5">
        <f t="shared" si="0"/>
        <v>92.553191489361694</v>
      </c>
      <c r="L5">
        <f t="shared" si="1"/>
        <v>112.07474844274077</v>
      </c>
      <c r="M5">
        <f t="shared" si="2"/>
        <v>128.96708589777899</v>
      </c>
    </row>
    <row r="6" spans="1:13">
      <c r="A6">
        <v>1977</v>
      </c>
      <c r="B6">
        <v>8.8000000000000007</v>
      </c>
      <c r="C6">
        <v>475.9</v>
      </c>
      <c r="D6" s="2">
        <v>4601.7</v>
      </c>
      <c r="J6">
        <v>1977</v>
      </c>
      <c r="K6">
        <f t="shared" si="0"/>
        <v>93.61702127659575</v>
      </c>
      <c r="L6">
        <f t="shared" si="1"/>
        <v>114.01533301389553</v>
      </c>
      <c r="M6">
        <f t="shared" si="2"/>
        <v>123.13888145571315</v>
      </c>
    </row>
    <row r="7" spans="1:13">
      <c r="A7">
        <v>1978</v>
      </c>
      <c r="B7">
        <v>9</v>
      </c>
      <c r="C7">
        <v>497.8</v>
      </c>
      <c r="D7" s="2">
        <v>4642.5</v>
      </c>
      <c r="J7">
        <v>1978</v>
      </c>
      <c r="K7">
        <f t="shared" si="0"/>
        <v>95.744680851063833</v>
      </c>
      <c r="L7">
        <f t="shared" si="1"/>
        <v>119.26209870627694</v>
      </c>
      <c r="M7">
        <f t="shared" si="2"/>
        <v>124.23066630987424</v>
      </c>
    </row>
    <row r="8" spans="1:13">
      <c r="A8">
        <v>1979</v>
      </c>
      <c r="B8">
        <v>9.8000000000000007</v>
      </c>
      <c r="C8">
        <v>548.9</v>
      </c>
      <c r="D8" s="2">
        <v>5016.6000000000004</v>
      </c>
      <c r="J8">
        <v>1979</v>
      </c>
      <c r="K8">
        <f t="shared" si="0"/>
        <v>104.25531914893618</v>
      </c>
      <c r="L8">
        <f t="shared" si="1"/>
        <v>131.50455198850022</v>
      </c>
      <c r="M8">
        <f t="shared" si="2"/>
        <v>134.24137008295426</v>
      </c>
    </row>
    <row r="9" spans="1:13">
      <c r="A9">
        <v>1980</v>
      </c>
      <c r="B9">
        <v>10.199999999999999</v>
      </c>
      <c r="C9">
        <v>596.6</v>
      </c>
      <c r="D9" s="2">
        <v>5353.3</v>
      </c>
      <c r="J9">
        <v>1980</v>
      </c>
      <c r="K9">
        <f t="shared" si="0"/>
        <v>108.51063829787233</v>
      </c>
      <c r="L9">
        <f t="shared" si="1"/>
        <v>142.93243890752277</v>
      </c>
      <c r="M9">
        <f t="shared" si="2"/>
        <v>143.25127107305326</v>
      </c>
    </row>
    <row r="10" spans="1:13">
      <c r="A10">
        <v>1981</v>
      </c>
      <c r="B10">
        <v>9.8000000000000007</v>
      </c>
      <c r="C10">
        <v>593.5</v>
      </c>
      <c r="D10" s="2">
        <v>5256.5</v>
      </c>
      <c r="J10">
        <v>1981</v>
      </c>
      <c r="K10">
        <f t="shared" si="0"/>
        <v>104.25531914893618</v>
      </c>
      <c r="L10">
        <f t="shared" si="1"/>
        <v>142.18974604695734</v>
      </c>
      <c r="M10">
        <f t="shared" si="2"/>
        <v>140.66095798769067</v>
      </c>
    </row>
    <row r="11" spans="1:13">
      <c r="A11">
        <v>1982</v>
      </c>
      <c r="B11">
        <v>9.1</v>
      </c>
      <c r="C11">
        <v>570.79999999999995</v>
      </c>
      <c r="D11" s="2">
        <v>5029.7</v>
      </c>
      <c r="J11">
        <v>1982</v>
      </c>
      <c r="K11">
        <f t="shared" si="0"/>
        <v>96.808510638297875</v>
      </c>
      <c r="L11">
        <f t="shared" si="1"/>
        <v>136.75131768088161</v>
      </c>
      <c r="M11">
        <f t="shared" si="2"/>
        <v>134.59191865132459</v>
      </c>
    </row>
    <row r="12" spans="1:13">
      <c r="A12">
        <v>1983</v>
      </c>
      <c r="B12">
        <v>8.3000000000000007</v>
      </c>
      <c r="C12">
        <v>538.1</v>
      </c>
      <c r="D12" s="2">
        <v>4641.1000000000004</v>
      </c>
      <c r="J12">
        <v>1983</v>
      </c>
      <c r="K12">
        <f t="shared" si="0"/>
        <v>88.297872340425542</v>
      </c>
      <c r="L12">
        <f t="shared" si="1"/>
        <v>128.91710589362722</v>
      </c>
      <c r="M12">
        <f t="shared" si="2"/>
        <v>124.19320310409421</v>
      </c>
    </row>
    <row r="13" spans="1:13">
      <c r="A13">
        <v>1984</v>
      </c>
      <c r="B13">
        <v>7.9</v>
      </c>
      <c r="C13">
        <v>539.9</v>
      </c>
      <c r="D13" s="2">
        <v>4498.5</v>
      </c>
      <c r="J13">
        <v>1984</v>
      </c>
      <c r="K13">
        <f t="shared" si="0"/>
        <v>84.042553191489361</v>
      </c>
      <c r="L13">
        <f t="shared" si="1"/>
        <v>129.34834690943936</v>
      </c>
      <c r="M13">
        <f t="shared" si="2"/>
        <v>120.37730800107039</v>
      </c>
    </row>
    <row r="14" spans="1:13">
      <c r="A14">
        <v>1985</v>
      </c>
      <c r="B14">
        <v>8</v>
      </c>
      <c r="C14">
        <v>558.1</v>
      </c>
      <c r="D14" s="2">
        <v>4666.3999999999996</v>
      </c>
      <c r="J14">
        <v>1985</v>
      </c>
      <c r="K14">
        <f t="shared" si="0"/>
        <v>85.106382978723403</v>
      </c>
      <c r="L14">
        <f t="shared" si="1"/>
        <v>133.70867273598466</v>
      </c>
      <c r="M14">
        <f t="shared" si="2"/>
        <v>124.87021675140487</v>
      </c>
    </row>
    <row r="15" spans="1:13">
      <c r="A15">
        <v>1986</v>
      </c>
      <c r="B15">
        <v>8.6</v>
      </c>
      <c r="C15">
        <v>620.1</v>
      </c>
      <c r="D15" s="2">
        <v>4881.8</v>
      </c>
      <c r="J15">
        <v>1986</v>
      </c>
      <c r="K15">
        <f t="shared" si="0"/>
        <v>91.489361702127653</v>
      </c>
      <c r="L15">
        <f t="shared" si="1"/>
        <v>148.56252994729275</v>
      </c>
      <c r="M15">
        <f t="shared" si="2"/>
        <v>130.63419855499066</v>
      </c>
    </row>
    <row r="16" spans="1:13">
      <c r="A16">
        <v>1987</v>
      </c>
      <c r="B16">
        <v>8.3000000000000007</v>
      </c>
      <c r="C16">
        <v>612.5</v>
      </c>
      <c r="D16" s="2">
        <v>4963</v>
      </c>
      <c r="J16">
        <v>1987</v>
      </c>
      <c r="K16">
        <f t="shared" si="0"/>
        <v>88.297872340425542</v>
      </c>
      <c r="L16">
        <f t="shared" si="1"/>
        <v>146.74173454719693</v>
      </c>
      <c r="M16">
        <f t="shared" si="2"/>
        <v>132.80706449023282</v>
      </c>
    </row>
    <row r="17" spans="1:13">
      <c r="A17">
        <v>1988</v>
      </c>
      <c r="B17">
        <v>8.5</v>
      </c>
      <c r="C17">
        <v>640.6</v>
      </c>
      <c r="D17" s="2">
        <v>5054</v>
      </c>
      <c r="J17">
        <v>1988</v>
      </c>
      <c r="K17">
        <f t="shared" si="0"/>
        <v>90.425531914893611</v>
      </c>
      <c r="L17">
        <f t="shared" si="1"/>
        <v>153.47388596070914</v>
      </c>
      <c r="M17">
        <f t="shared" si="2"/>
        <v>135.24217286593526</v>
      </c>
    </row>
    <row r="18" spans="1:13">
      <c r="A18">
        <v>1989</v>
      </c>
      <c r="B18">
        <v>8.6999999999999993</v>
      </c>
      <c r="C18">
        <v>666.9</v>
      </c>
      <c r="D18" s="2">
        <v>5107.1000000000004</v>
      </c>
      <c r="J18">
        <v>1989</v>
      </c>
      <c r="K18">
        <f t="shared" si="0"/>
        <v>92.553191489361694</v>
      </c>
      <c r="L18">
        <f t="shared" si="1"/>
        <v>159.77479635840919</v>
      </c>
      <c r="M18">
        <f t="shared" si="2"/>
        <v>136.66309874230669</v>
      </c>
    </row>
    <row r="19" spans="1:13">
      <c r="A19">
        <v>1990</v>
      </c>
      <c r="B19">
        <v>9.4</v>
      </c>
      <c r="C19">
        <v>729.6</v>
      </c>
      <c r="D19" s="2">
        <v>5073.1000000000004</v>
      </c>
      <c r="J19">
        <v>1990</v>
      </c>
      <c r="K19">
        <f t="shared" si="0"/>
        <v>100</v>
      </c>
      <c r="L19">
        <f t="shared" si="1"/>
        <v>174.7963584091998</v>
      </c>
      <c r="M19">
        <f t="shared" si="2"/>
        <v>135.75327803050578</v>
      </c>
    </row>
    <row r="20" spans="1:13">
      <c r="A20">
        <v>1991</v>
      </c>
      <c r="B20">
        <v>9.8000000000000007</v>
      </c>
      <c r="C20">
        <v>758.2</v>
      </c>
      <c r="D20" s="2">
        <v>5140.2</v>
      </c>
      <c r="J20">
        <v>1991</v>
      </c>
      <c r="K20">
        <f t="shared" si="0"/>
        <v>104.25531914893618</v>
      </c>
      <c r="L20">
        <f t="shared" si="1"/>
        <v>181.64829899377096</v>
      </c>
      <c r="M20">
        <f t="shared" si="2"/>
        <v>137.54883596467755</v>
      </c>
    </row>
    <row r="21" spans="1:13">
      <c r="A21">
        <v>1992</v>
      </c>
      <c r="B21">
        <v>9.3000000000000007</v>
      </c>
      <c r="C21">
        <v>757.7</v>
      </c>
      <c r="D21" s="2">
        <v>4903.7</v>
      </c>
      <c r="J21">
        <v>1992</v>
      </c>
      <c r="K21">
        <f t="shared" si="0"/>
        <v>98.936170212765958</v>
      </c>
      <c r="L21">
        <f t="shared" si="1"/>
        <v>181.52850982271201</v>
      </c>
      <c r="M21">
        <f t="shared" si="2"/>
        <v>131.22023013112121</v>
      </c>
    </row>
    <row r="22" spans="1:13">
      <c r="A22">
        <v>1993</v>
      </c>
      <c r="B22">
        <v>9.5</v>
      </c>
      <c r="C22">
        <v>747.1</v>
      </c>
      <c r="D22" s="2">
        <v>4740</v>
      </c>
      <c r="J22">
        <v>1993</v>
      </c>
      <c r="K22">
        <f t="shared" si="0"/>
        <v>101.06382978723404</v>
      </c>
      <c r="L22">
        <f t="shared" si="1"/>
        <v>178.98897939626258</v>
      </c>
      <c r="M22">
        <f t="shared" si="2"/>
        <v>126.83971099812685</v>
      </c>
    </row>
    <row r="23" spans="1:13">
      <c r="A23">
        <v>1994</v>
      </c>
      <c r="B23">
        <v>9</v>
      </c>
      <c r="C23">
        <v>713.6</v>
      </c>
      <c r="D23" s="2">
        <v>4660.2</v>
      </c>
      <c r="J23">
        <v>1994</v>
      </c>
      <c r="K23">
        <f t="shared" si="0"/>
        <v>95.744680851063833</v>
      </c>
      <c r="L23">
        <f t="shared" si="1"/>
        <v>170.96310493531385</v>
      </c>
      <c r="M23">
        <f t="shared" si="2"/>
        <v>124.7043082686647</v>
      </c>
    </row>
    <row r="24" spans="1:13">
      <c r="A24">
        <v>1995</v>
      </c>
      <c r="B24">
        <v>8.1999999999999993</v>
      </c>
      <c r="C24">
        <v>684.5</v>
      </c>
      <c r="D24" s="2">
        <v>4590.5</v>
      </c>
      <c r="J24">
        <v>1995</v>
      </c>
      <c r="K24">
        <f t="shared" si="0"/>
        <v>87.234042553191486</v>
      </c>
      <c r="L24">
        <f t="shared" si="1"/>
        <v>163.99137517968373</v>
      </c>
      <c r="M24">
        <f t="shared" si="2"/>
        <v>122.83917580947285</v>
      </c>
    </row>
    <row r="25" spans="1:13">
      <c r="A25">
        <v>1996</v>
      </c>
      <c r="B25">
        <v>7.4</v>
      </c>
      <c r="C25">
        <v>636.6</v>
      </c>
      <c r="D25" s="2">
        <v>4451</v>
      </c>
      <c r="J25">
        <v>1996</v>
      </c>
      <c r="K25">
        <f t="shared" si="0"/>
        <v>78.723404255319153</v>
      </c>
      <c r="L25">
        <f t="shared" si="1"/>
        <v>152.51557259223765</v>
      </c>
      <c r="M25">
        <f t="shared" si="2"/>
        <v>119.10623494781912</v>
      </c>
    </row>
    <row r="26" spans="1:13">
      <c r="A26">
        <v>1997</v>
      </c>
      <c r="B26">
        <v>6.8</v>
      </c>
      <c r="C26">
        <v>611</v>
      </c>
      <c r="D26" s="2">
        <v>4316.3</v>
      </c>
      <c r="J26">
        <v>1997</v>
      </c>
      <c r="K26">
        <f t="shared" si="0"/>
        <v>72.340425531914889</v>
      </c>
      <c r="L26">
        <f t="shared" si="1"/>
        <v>146.38236703402012</v>
      </c>
      <c r="M26">
        <f t="shared" si="2"/>
        <v>115.50173936312551</v>
      </c>
    </row>
    <row r="27" spans="1:13">
      <c r="A27">
        <v>1998</v>
      </c>
      <c r="B27">
        <v>6.3</v>
      </c>
      <c r="C27">
        <v>567.6</v>
      </c>
      <c r="D27" s="2">
        <v>4052.5</v>
      </c>
      <c r="J27">
        <v>1998</v>
      </c>
      <c r="K27">
        <f t="shared" si="0"/>
        <v>67.021276595744681</v>
      </c>
      <c r="L27">
        <f t="shared" si="1"/>
        <v>135.98466698610446</v>
      </c>
      <c r="M27">
        <f t="shared" si="2"/>
        <v>108.44260101685845</v>
      </c>
    </row>
    <row r="28" spans="1:13">
      <c r="A28">
        <v>1999</v>
      </c>
      <c r="B28">
        <v>5.7</v>
      </c>
      <c r="C28">
        <v>523</v>
      </c>
      <c r="D28" s="2">
        <v>3743.6</v>
      </c>
      <c r="J28">
        <v>1999</v>
      </c>
      <c r="K28">
        <f t="shared" si="0"/>
        <v>60.638297872340431</v>
      </c>
      <c r="L28">
        <f t="shared" si="1"/>
        <v>125.29947292764733</v>
      </c>
      <c r="M28">
        <f t="shared" si="2"/>
        <v>100.17661225582017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1"/>
  <sheetViews>
    <sheetView tabSelected="1" workbookViewId="0">
      <selection activeCell="H8" sqref="H8"/>
    </sheetView>
  </sheetViews>
  <sheetFormatPr baseColWidth="10" defaultRowHeight="15" x14ac:dyDescent="0"/>
  <sheetData>
    <row r="1" spans="1:21">
      <c r="A1" t="s">
        <v>7</v>
      </c>
      <c r="B1" t="s">
        <v>8</v>
      </c>
      <c r="C1" t="s">
        <v>9</v>
      </c>
      <c r="E1" t="s">
        <v>16</v>
      </c>
      <c r="F1" t="s">
        <v>10</v>
      </c>
      <c r="G1" t="s">
        <v>11</v>
      </c>
      <c r="H1" t="s">
        <v>12</v>
      </c>
      <c r="I1" t="s">
        <v>13</v>
      </c>
      <c r="J1" t="s">
        <v>14</v>
      </c>
      <c r="K1" t="s">
        <v>15</v>
      </c>
      <c r="U1" t="s">
        <v>18</v>
      </c>
    </row>
    <row r="2" spans="1:21">
      <c r="A2">
        <v>1973</v>
      </c>
      <c r="B2">
        <v>0.2374</v>
      </c>
      <c r="U2">
        <v>0</v>
      </c>
    </row>
    <row r="3" spans="1:21">
      <c r="A3">
        <v>1974</v>
      </c>
      <c r="B3">
        <v>0.28439999999999999</v>
      </c>
      <c r="U3">
        <v>0</v>
      </c>
    </row>
    <row r="4" spans="1:21">
      <c r="A4">
        <v>1975</v>
      </c>
      <c r="B4">
        <v>0.32890000000000003</v>
      </c>
      <c r="U4">
        <v>0</v>
      </c>
    </row>
    <row r="5" spans="1:21">
      <c r="A5">
        <v>1976</v>
      </c>
      <c r="B5">
        <v>0.37230000000000002</v>
      </c>
      <c r="U5">
        <v>0</v>
      </c>
    </row>
    <row r="6" spans="1:21">
      <c r="A6">
        <v>1977</v>
      </c>
      <c r="B6">
        <v>0.39579999999999999</v>
      </c>
      <c r="U6">
        <v>0</v>
      </c>
    </row>
    <row r="7" spans="1:21">
      <c r="A7">
        <v>1978</v>
      </c>
      <c r="B7">
        <v>0.4229</v>
      </c>
      <c r="U7">
        <v>0</v>
      </c>
    </row>
    <row r="8" spans="1:21">
      <c r="A8">
        <v>1979</v>
      </c>
      <c r="B8">
        <v>0.42859999999999998</v>
      </c>
      <c r="U8">
        <v>0</v>
      </c>
    </row>
    <row r="9" spans="1:21">
      <c r="A9">
        <v>1980</v>
      </c>
      <c r="B9">
        <v>0.43020000000000003</v>
      </c>
      <c r="C9" s="1">
        <v>470908</v>
      </c>
      <c r="E9">
        <v>28606</v>
      </c>
      <c r="F9">
        <v>28297</v>
      </c>
      <c r="G9">
        <v>26501</v>
      </c>
      <c r="H9">
        <v>25907</v>
      </c>
      <c r="I9">
        <v>23550</v>
      </c>
      <c r="J9">
        <v>22382</v>
      </c>
      <c r="K9">
        <v>20885</v>
      </c>
      <c r="U9">
        <v>0</v>
      </c>
    </row>
    <row r="10" spans="1:21">
      <c r="A10">
        <v>1981</v>
      </c>
      <c r="B10">
        <v>0.43459999999999999</v>
      </c>
      <c r="C10">
        <v>485852</v>
      </c>
      <c r="E10">
        <v>28238</v>
      </c>
      <c r="F10">
        <v>27452</v>
      </c>
      <c r="G10">
        <v>26518</v>
      </c>
      <c r="H10">
        <v>26336</v>
      </c>
      <c r="I10">
        <v>24296</v>
      </c>
      <c r="J10">
        <v>22432</v>
      </c>
      <c r="K10">
        <v>21685</v>
      </c>
      <c r="U10">
        <v>0</v>
      </c>
    </row>
    <row r="11" spans="1:21">
      <c r="A11">
        <v>1982</v>
      </c>
      <c r="B11">
        <v>0.42759999999999998</v>
      </c>
      <c r="C11">
        <v>521313</v>
      </c>
      <c r="E11">
        <v>29571</v>
      </c>
      <c r="F11">
        <v>28824</v>
      </c>
      <c r="G11">
        <v>28532</v>
      </c>
      <c r="H11">
        <v>28386</v>
      </c>
      <c r="I11">
        <v>27022</v>
      </c>
      <c r="J11">
        <v>24573</v>
      </c>
      <c r="K11">
        <v>23700</v>
      </c>
      <c r="U11">
        <v>0</v>
      </c>
    </row>
    <row r="12" spans="1:21">
      <c r="A12">
        <v>1983</v>
      </c>
      <c r="B12">
        <v>0.43280000000000002</v>
      </c>
      <c r="C12">
        <v>494766</v>
      </c>
      <c r="E12">
        <v>26359</v>
      </c>
      <c r="F12">
        <v>26640</v>
      </c>
      <c r="G12">
        <v>26013</v>
      </c>
      <c r="H12">
        <v>25302</v>
      </c>
      <c r="I12">
        <v>25352</v>
      </c>
      <c r="J12">
        <v>23823</v>
      </c>
      <c r="K12">
        <v>22162</v>
      </c>
      <c r="U12">
        <v>0</v>
      </c>
    </row>
    <row r="13" spans="1:21">
      <c r="A13">
        <v>1984</v>
      </c>
      <c r="B13">
        <v>0.4299</v>
      </c>
      <c r="C13">
        <v>489236</v>
      </c>
      <c r="E13">
        <v>24657</v>
      </c>
      <c r="F13">
        <v>25114</v>
      </c>
      <c r="G13">
        <v>24875</v>
      </c>
      <c r="H13">
        <v>24631</v>
      </c>
      <c r="I13">
        <v>23720</v>
      </c>
      <c r="J13">
        <v>23324</v>
      </c>
      <c r="K13">
        <v>22314</v>
      </c>
      <c r="U13">
        <v>0</v>
      </c>
    </row>
    <row r="14" spans="1:21">
      <c r="A14">
        <v>1985</v>
      </c>
      <c r="B14">
        <v>0.4224</v>
      </c>
      <c r="C14">
        <v>492576</v>
      </c>
      <c r="E14">
        <v>23373</v>
      </c>
      <c r="F14">
        <v>24134</v>
      </c>
      <c r="G14">
        <v>24068</v>
      </c>
      <c r="H14">
        <v>24360</v>
      </c>
      <c r="I14">
        <v>23527</v>
      </c>
      <c r="J14">
        <v>22712</v>
      </c>
      <c r="K14">
        <v>22817</v>
      </c>
      <c r="U14">
        <v>0</v>
      </c>
    </row>
    <row r="15" spans="1:21">
      <c r="A15">
        <v>1986</v>
      </c>
      <c r="B15">
        <v>0.41899999999999998</v>
      </c>
      <c r="C15">
        <v>548786</v>
      </c>
      <c r="E15">
        <v>25121</v>
      </c>
      <c r="F15">
        <v>25113</v>
      </c>
      <c r="G15">
        <v>25457</v>
      </c>
      <c r="H15">
        <v>26507</v>
      </c>
      <c r="I15">
        <v>26165</v>
      </c>
      <c r="J15">
        <v>25820</v>
      </c>
      <c r="K15">
        <v>24821</v>
      </c>
      <c r="U15">
        <v>0</v>
      </c>
    </row>
    <row r="16" spans="1:21">
      <c r="A16">
        <v>1987</v>
      </c>
      <c r="B16">
        <v>0.4093</v>
      </c>
      <c r="C16">
        <v>541045</v>
      </c>
      <c r="E16">
        <v>23994</v>
      </c>
      <c r="F16">
        <v>23715</v>
      </c>
      <c r="G16">
        <v>23640</v>
      </c>
      <c r="H16">
        <v>24864</v>
      </c>
      <c r="I16">
        <v>24673</v>
      </c>
      <c r="J16">
        <v>24581</v>
      </c>
      <c r="K16">
        <v>24569</v>
      </c>
      <c r="U16">
        <v>0</v>
      </c>
    </row>
    <row r="17" spans="1:21">
      <c r="A17">
        <v>1988</v>
      </c>
      <c r="B17">
        <v>0.40689999999999998</v>
      </c>
      <c r="C17">
        <v>620298</v>
      </c>
      <c r="E17">
        <v>28666</v>
      </c>
      <c r="F17">
        <v>27300</v>
      </c>
      <c r="G17">
        <v>26287</v>
      </c>
      <c r="H17">
        <v>26808</v>
      </c>
      <c r="I17">
        <v>26981</v>
      </c>
      <c r="J17">
        <v>27424</v>
      </c>
      <c r="K17">
        <v>27317</v>
      </c>
      <c r="U17">
        <v>0</v>
      </c>
    </row>
    <row r="18" spans="1:21">
      <c r="A18">
        <v>1989</v>
      </c>
      <c r="B18">
        <v>0.38779999999999998</v>
      </c>
      <c r="C18">
        <v>679376</v>
      </c>
      <c r="E18">
        <v>33619</v>
      </c>
      <c r="F18">
        <v>32132</v>
      </c>
      <c r="G18">
        <v>29454</v>
      </c>
      <c r="H18">
        <v>28771</v>
      </c>
      <c r="I18">
        <v>28081</v>
      </c>
      <c r="J18">
        <v>28217</v>
      </c>
      <c r="K18">
        <v>28554</v>
      </c>
      <c r="U18">
        <v>0</v>
      </c>
    </row>
    <row r="19" spans="1:21">
      <c r="A19">
        <v>1990</v>
      </c>
      <c r="B19">
        <v>0.38679999999999998</v>
      </c>
      <c r="C19">
        <v>699629</v>
      </c>
      <c r="E19">
        <v>35480</v>
      </c>
      <c r="F19">
        <v>35517</v>
      </c>
      <c r="G19">
        <v>32755</v>
      </c>
      <c r="H19">
        <v>30884</v>
      </c>
      <c r="I19">
        <v>28801</v>
      </c>
      <c r="J19">
        <v>28101</v>
      </c>
      <c r="K19">
        <v>27947</v>
      </c>
      <c r="U19">
        <v>0</v>
      </c>
    </row>
    <row r="20" spans="1:21">
      <c r="A20">
        <v>1991</v>
      </c>
      <c r="B20">
        <v>0.37859999999999999</v>
      </c>
      <c r="C20">
        <v>712630</v>
      </c>
      <c r="E20">
        <v>36665</v>
      </c>
      <c r="F20">
        <v>35161</v>
      </c>
      <c r="G20">
        <v>34139</v>
      </c>
      <c r="H20">
        <v>32665</v>
      </c>
      <c r="I20">
        <v>29215</v>
      </c>
      <c r="J20">
        <v>27905</v>
      </c>
      <c r="K20">
        <v>26970</v>
      </c>
      <c r="M20">
        <f>B2*(E20/C20)</f>
        <v>1.2214292129155382E-2</v>
      </c>
      <c r="U20">
        <f>M20</f>
        <v>1.2214292129155382E-2</v>
      </c>
    </row>
    <row r="21" spans="1:21">
      <c r="A21">
        <v>1992</v>
      </c>
      <c r="B21">
        <v>0.37609999999999999</v>
      </c>
      <c r="C21">
        <v>735320</v>
      </c>
      <c r="E21">
        <v>36105</v>
      </c>
      <c r="F21">
        <v>33992</v>
      </c>
      <c r="G21">
        <v>32065</v>
      </c>
      <c r="H21">
        <v>32893</v>
      </c>
      <c r="I21">
        <v>30838</v>
      </c>
      <c r="J21">
        <v>28069</v>
      </c>
      <c r="K21">
        <v>27391</v>
      </c>
      <c r="M21">
        <f>B3*(E21/C21)</f>
        <v>1.3964344775063918E-2</v>
      </c>
      <c r="N21">
        <f>B2*(F21/C21)</f>
        <v>1.0974406788881032E-2</v>
      </c>
      <c r="U21">
        <f>SUM(M21+N21)</f>
        <v>2.4938751563944948E-2</v>
      </c>
    </row>
    <row r="22" spans="1:21">
      <c r="A22">
        <v>1993</v>
      </c>
      <c r="B22">
        <v>0.37369999999999998</v>
      </c>
      <c r="C22">
        <v>747525</v>
      </c>
      <c r="E22">
        <v>37050</v>
      </c>
      <c r="F22">
        <v>33584</v>
      </c>
      <c r="G22">
        <v>31125</v>
      </c>
      <c r="H22">
        <v>30866</v>
      </c>
      <c r="I22">
        <v>30281</v>
      </c>
      <c r="J22">
        <v>28447</v>
      </c>
      <c r="K22">
        <v>26560</v>
      </c>
      <c r="M22">
        <f>B4*(E22/C22)</f>
        <v>1.6301454800842784E-2</v>
      </c>
      <c r="N22">
        <f>B3*(F22/C22)</f>
        <v>1.2777217618139861E-2</v>
      </c>
      <c r="O22">
        <f>B2*(G22/C22)</f>
        <v>9.8847195745961677E-3</v>
      </c>
      <c r="U22">
        <f>SUM(M22+N22+O22)</f>
        <v>3.8963391993578816E-2</v>
      </c>
    </row>
    <row r="23" spans="1:21">
      <c r="A23">
        <v>1994</v>
      </c>
      <c r="B23">
        <v>0.36</v>
      </c>
      <c r="C23">
        <v>772162</v>
      </c>
      <c r="E23">
        <v>37624</v>
      </c>
      <c r="F23">
        <v>34219</v>
      </c>
      <c r="G23">
        <v>30574</v>
      </c>
      <c r="H23">
        <v>29738</v>
      </c>
      <c r="I23">
        <v>28532</v>
      </c>
      <c r="J23">
        <v>28747</v>
      </c>
      <c r="K23">
        <v>27283</v>
      </c>
      <c r="M23">
        <f t="shared" ref="M23:M28" si="0">B5*(E23/C23)</f>
        <v>1.8140513519183801E-2</v>
      </c>
      <c r="N23">
        <f t="shared" ref="N23:N28" si="1">B4*(F23/C23)</f>
        <v>1.4575476519176029E-2</v>
      </c>
      <c r="O23">
        <f t="shared" ref="O23:O28" si="2">B3*(G23/C23)</f>
        <v>1.1260908462213887E-2</v>
      </c>
      <c r="P23">
        <f>B2*(H23/C23)</f>
        <v>9.1429016190902948E-3</v>
      </c>
      <c r="U23">
        <f>SUM(M23+N23+O23+P23)</f>
        <v>5.311980011966401E-2</v>
      </c>
    </row>
    <row r="24" spans="1:21">
      <c r="A24">
        <v>1995</v>
      </c>
      <c r="B24">
        <v>0.34860000000000002</v>
      </c>
      <c r="C24">
        <v>789346</v>
      </c>
      <c r="E24">
        <v>39201</v>
      </c>
      <c r="F24">
        <v>33883</v>
      </c>
      <c r="G24">
        <v>30821</v>
      </c>
      <c r="H24">
        <v>28959</v>
      </c>
      <c r="I24">
        <v>27607</v>
      </c>
      <c r="J24">
        <v>27001</v>
      </c>
      <c r="K24">
        <v>27350</v>
      </c>
      <c r="M24">
        <f t="shared" si="0"/>
        <v>1.9656469786380117E-2</v>
      </c>
      <c r="N24">
        <f t="shared" si="1"/>
        <v>1.5981129821396448E-2</v>
      </c>
      <c r="O24">
        <f t="shared" si="2"/>
        <v>1.2842311103115745E-2</v>
      </c>
      <c r="P24">
        <f t="shared" ref="P24:P28" si="3">B3*(H24/C24)</f>
        <v>1.0433877665814485E-2</v>
      </c>
      <c r="Q24">
        <f>B2*(I24/C24)</f>
        <v>8.3029518107395235E-3</v>
      </c>
      <c r="U24">
        <f>SUM(M24+N24+O24+P24+Q24)</f>
        <v>6.7216740187446319E-2</v>
      </c>
    </row>
    <row r="25" spans="1:21">
      <c r="A25">
        <v>1996</v>
      </c>
      <c r="B25">
        <v>0.34949999999999998</v>
      </c>
      <c r="C25">
        <v>723261</v>
      </c>
      <c r="E25">
        <v>36669</v>
      </c>
      <c r="F25">
        <v>33621</v>
      </c>
      <c r="G25">
        <v>29513</v>
      </c>
      <c r="H25">
        <v>28088</v>
      </c>
      <c r="I25">
        <v>25143</v>
      </c>
      <c r="J25">
        <v>24455</v>
      </c>
      <c r="K25">
        <v>23350</v>
      </c>
      <c r="M25">
        <f t="shared" si="0"/>
        <v>2.144083546603508E-2</v>
      </c>
      <c r="N25">
        <f t="shared" si="1"/>
        <v>1.8398879242762983E-2</v>
      </c>
      <c r="O25">
        <f t="shared" si="2"/>
        <v>1.5191873887849615E-2</v>
      </c>
      <c r="P25">
        <f t="shared" si="3"/>
        <v>1.2772903834162221E-2</v>
      </c>
      <c r="Q25">
        <f t="shared" ref="Q25:Q28" si="4">B3*(I25/C25)</f>
        <v>9.8867064586642978E-3</v>
      </c>
      <c r="R25">
        <f>B2*(J25/C25)</f>
        <v>8.0270013176432856E-3</v>
      </c>
      <c r="U25">
        <f>SUM(M25+N25+O25+P25+Q25+R25)</f>
        <v>8.5718200207117484E-2</v>
      </c>
    </row>
    <row r="26" spans="1:21">
      <c r="A26">
        <v>1997</v>
      </c>
      <c r="B26">
        <v>0.34399999999999997</v>
      </c>
      <c r="C26">
        <v>711430</v>
      </c>
      <c r="E26">
        <v>35584</v>
      </c>
      <c r="F26">
        <v>32425</v>
      </c>
      <c r="G26">
        <v>29008</v>
      </c>
      <c r="H26">
        <v>27342</v>
      </c>
      <c r="I26">
        <v>24937</v>
      </c>
      <c r="J26">
        <v>23277</v>
      </c>
      <c r="K26">
        <v>22566</v>
      </c>
      <c r="M26">
        <f t="shared" si="0"/>
        <v>2.1437530607368256E-2</v>
      </c>
      <c r="N26">
        <f t="shared" si="1"/>
        <v>1.9274605372278368E-2</v>
      </c>
      <c r="O26">
        <f t="shared" si="2"/>
        <v>1.6138434420814415E-2</v>
      </c>
      <c r="P26">
        <f t="shared" si="3"/>
        <v>1.4308402232124033E-2</v>
      </c>
      <c r="Q26">
        <f t="shared" si="4"/>
        <v>1.1528582292003429E-2</v>
      </c>
      <c r="R26">
        <f t="shared" ref="R26:R28" si="5">B3*(J26/C26)</f>
        <v>9.3051723992522099E-3</v>
      </c>
      <c r="S26">
        <f>B2*(K26/C26)</f>
        <v>7.5301412647765771E-3</v>
      </c>
      <c r="U26">
        <f>SUM(M26+N26+O26+P26+Q26+R26+S26)</f>
        <v>9.9522868588617308E-2</v>
      </c>
    </row>
    <row r="27" spans="1:21">
      <c r="A27">
        <v>1998</v>
      </c>
      <c r="B27">
        <v>0.33460000000000001</v>
      </c>
      <c r="C27">
        <v>669814</v>
      </c>
      <c r="E27">
        <v>33727</v>
      </c>
      <c r="F27">
        <v>31557</v>
      </c>
      <c r="G27">
        <v>28217</v>
      </c>
      <c r="H27">
        <v>26310</v>
      </c>
      <c r="I27">
        <v>23996</v>
      </c>
      <c r="J27">
        <v>21960</v>
      </c>
      <c r="K27">
        <v>20623</v>
      </c>
      <c r="M27">
        <f t="shared" si="0"/>
        <v>2.1661767893773495E-2</v>
      </c>
      <c r="N27">
        <f t="shared" si="1"/>
        <v>2.0192665725111747E-2</v>
      </c>
      <c r="O27">
        <f t="shared" si="2"/>
        <v>1.7815347693538805E-2</v>
      </c>
      <c r="P27">
        <f t="shared" si="3"/>
        <v>1.5546850319640974E-2</v>
      </c>
      <c r="Q27">
        <f t="shared" si="4"/>
        <v>1.3337599393264399E-2</v>
      </c>
      <c r="R27">
        <f t="shared" si="5"/>
        <v>1.0783059177622446E-2</v>
      </c>
      <c r="S27">
        <f t="shared" ref="S27:S41" si="6">B3*(K27/C27)</f>
        <v>8.7564326813115278E-3</v>
      </c>
      <c r="U27">
        <f>SUM(M27+N27+O27+P27+Q27+R27+S27)</f>
        <v>0.10809372288426339</v>
      </c>
    </row>
    <row r="28" spans="1:21">
      <c r="A28">
        <v>1999</v>
      </c>
      <c r="B28">
        <v>0.33210000000000001</v>
      </c>
      <c r="C28">
        <v>630106</v>
      </c>
      <c r="E28">
        <v>30696</v>
      </c>
      <c r="F28">
        <v>29882</v>
      </c>
      <c r="G28">
        <v>26953</v>
      </c>
      <c r="H28">
        <v>25890</v>
      </c>
      <c r="I28">
        <v>23454</v>
      </c>
      <c r="J28">
        <v>20985</v>
      </c>
      <c r="K28">
        <v>19657</v>
      </c>
      <c r="M28">
        <f t="shared" si="0"/>
        <v>2.1171805378777539E-2</v>
      </c>
      <c r="N28">
        <f t="shared" si="1"/>
        <v>2.0401704475120061E-2</v>
      </c>
      <c r="O28">
        <f t="shared" si="2"/>
        <v>1.8333511821820456E-2</v>
      </c>
      <c r="P28">
        <f t="shared" si="3"/>
        <v>1.7376252567028405E-2</v>
      </c>
      <c r="Q28">
        <f t="shared" si="4"/>
        <v>1.4732589754739678E-2</v>
      </c>
      <c r="R28">
        <f t="shared" si="5"/>
        <v>1.2399049525000557E-2</v>
      </c>
      <c r="S28">
        <f t="shared" si="6"/>
        <v>1.0260475697739746E-2</v>
      </c>
      <c r="U28">
        <f>SUM(M28+N28+O28+P28+Q28+R28+S28)</f>
        <v>0.11467538922022644</v>
      </c>
    </row>
    <row r="29" spans="1:21">
      <c r="A29">
        <v>2000</v>
      </c>
      <c r="B29">
        <v>0.32350000000000001</v>
      </c>
      <c r="C29">
        <v>619200</v>
      </c>
      <c r="E29">
        <v>29985</v>
      </c>
      <c r="F29">
        <v>29550</v>
      </c>
      <c r="G29">
        <v>27617</v>
      </c>
      <c r="H29">
        <v>26391</v>
      </c>
      <c r="I29">
        <v>23836</v>
      </c>
      <c r="J29">
        <v>21328</v>
      </c>
      <c r="K29">
        <v>19315</v>
      </c>
      <c r="M29">
        <f t="shared" ref="M29" si="7">B11*(E29/C29)</f>
        <v>2.0706695736434109E-2</v>
      </c>
      <c r="N29">
        <f t="shared" ref="N29" si="8">B10*(F29/C29)</f>
        <v>2.0740358527131783E-2</v>
      </c>
      <c r="O29">
        <f t="shared" ref="O29" si="9">B9*(G29/C29)</f>
        <v>1.9187392441860469E-2</v>
      </c>
      <c r="P29">
        <f t="shared" ref="P29" si="10">B8*(H29/C29)</f>
        <v>1.8267413759689922E-2</v>
      </c>
      <c r="Q29">
        <f t="shared" ref="Q29" si="11">B7*(I29/C29)</f>
        <v>1.6279464470284239E-2</v>
      </c>
      <c r="R29">
        <f t="shared" ref="R29" si="12">B6*(J29/C29)</f>
        <v>1.363311111111111E-2</v>
      </c>
      <c r="S29">
        <f t="shared" si="6"/>
        <v>1.1613330910852714E-2</v>
      </c>
      <c r="U29">
        <f t="shared" ref="U29:U41" si="13">SUM(M29+N29+O29+P29+Q29+R29+S29)</f>
        <v>0.12042776695736435</v>
      </c>
    </row>
    <row r="30" spans="1:21">
      <c r="A30">
        <v>2001</v>
      </c>
      <c r="B30">
        <v>0.32069999999999999</v>
      </c>
      <c r="C30">
        <v>621394</v>
      </c>
      <c r="E30">
        <v>29068</v>
      </c>
      <c r="F30">
        <v>29031</v>
      </c>
      <c r="G30">
        <v>27239</v>
      </c>
      <c r="H30">
        <v>27603</v>
      </c>
      <c r="I30">
        <v>24506</v>
      </c>
      <c r="J30">
        <v>22821</v>
      </c>
      <c r="K30">
        <v>20466</v>
      </c>
      <c r="M30">
        <f t="shared" ref="M30:M41" si="14">B12*(E30/C30)</f>
        <v>2.0245818916822499E-2</v>
      </c>
      <c r="N30">
        <f t="shared" ref="N30:N41" si="15">B11*(F30/C30)</f>
        <v>1.9977108887436954E-2</v>
      </c>
      <c r="O30">
        <f t="shared" ref="O30:O41" si="16">B10*(G30/C30)</f>
        <v>1.9050826689668711E-2</v>
      </c>
      <c r="P30">
        <f t="shared" ref="P30:P41" si="17">B9*(H30/C30)</f>
        <v>1.9109953749151105E-2</v>
      </c>
      <c r="Q30">
        <f t="shared" ref="Q30:Q41" si="18">B8*(I30/C30)</f>
        <v>1.6902756705085661E-2</v>
      </c>
      <c r="R30">
        <f t="shared" ref="R30:R41" si="19">B7*(J30/C30)</f>
        <v>1.5531210311010405E-2</v>
      </c>
      <c r="S30">
        <f t="shared" si="6"/>
        <v>1.3035920527073001E-2</v>
      </c>
      <c r="U30">
        <f t="shared" si="13"/>
        <v>0.12385359578624834</v>
      </c>
    </row>
    <row r="31" spans="1:21">
      <c r="A31">
        <v>2002</v>
      </c>
      <c r="B31">
        <v>0.3155</v>
      </c>
      <c r="C31">
        <v>615207</v>
      </c>
      <c r="E31">
        <v>27902</v>
      </c>
      <c r="F31">
        <v>28069</v>
      </c>
      <c r="G31">
        <v>26784</v>
      </c>
      <c r="H31">
        <v>27028</v>
      </c>
      <c r="I31">
        <v>25246</v>
      </c>
      <c r="J31">
        <v>23015</v>
      </c>
      <c r="K31">
        <v>21077</v>
      </c>
      <c r="M31">
        <f t="shared" si="14"/>
        <v>1.9497615924396177E-2</v>
      </c>
      <c r="N31">
        <f t="shared" si="15"/>
        <v>1.9746627070238148E-2</v>
      </c>
      <c r="O31">
        <f t="shared" si="16"/>
        <v>1.8616235510974355E-2</v>
      </c>
      <c r="P31">
        <f t="shared" si="17"/>
        <v>1.9093360121064943E-2</v>
      </c>
      <c r="Q31">
        <f t="shared" si="18"/>
        <v>1.7653942819246204E-2</v>
      </c>
      <c r="R31">
        <f t="shared" si="19"/>
        <v>1.6033999938232173E-2</v>
      </c>
      <c r="S31">
        <f t="shared" si="6"/>
        <v>1.4488559623021193E-2</v>
      </c>
      <c r="U31">
        <f t="shared" si="13"/>
        <v>0.12513034100717321</v>
      </c>
    </row>
    <row r="32" spans="1:21">
      <c r="A32">
        <v>2003</v>
      </c>
      <c r="B32">
        <v>0.30559999999999998</v>
      </c>
      <c r="C32">
        <v>592179</v>
      </c>
      <c r="E32">
        <v>26997</v>
      </c>
      <c r="F32">
        <v>26295</v>
      </c>
      <c r="G32">
        <v>25428</v>
      </c>
      <c r="H32">
        <v>25345</v>
      </c>
      <c r="I32">
        <v>24239</v>
      </c>
      <c r="J32">
        <v>22866</v>
      </c>
      <c r="K32">
        <v>20774</v>
      </c>
      <c r="M32">
        <f t="shared" si="14"/>
        <v>1.9256901713839904E-2</v>
      </c>
      <c r="N32">
        <f t="shared" si="15"/>
        <v>1.9089195158896212E-2</v>
      </c>
      <c r="O32">
        <f t="shared" si="16"/>
        <v>1.8584310487200661E-2</v>
      </c>
      <c r="P32">
        <f t="shared" si="17"/>
        <v>1.8301091392974082E-2</v>
      </c>
      <c r="Q32">
        <f t="shared" si="18"/>
        <v>1.7788995219350907E-2</v>
      </c>
      <c r="R32">
        <f t="shared" si="19"/>
        <v>1.6611452280476006E-2</v>
      </c>
      <c r="S32">
        <f t="shared" si="6"/>
        <v>1.5035549048514046E-2</v>
      </c>
      <c r="U32">
        <f t="shared" si="13"/>
        <v>0.1246674953012518</v>
      </c>
    </row>
    <row r="33" spans="1:21">
      <c r="A33">
        <v>2004</v>
      </c>
      <c r="B33">
        <v>0.29720000000000002</v>
      </c>
      <c r="C33">
        <v>581803</v>
      </c>
      <c r="E33">
        <v>26250</v>
      </c>
      <c r="F33">
        <v>26162</v>
      </c>
      <c r="G33">
        <v>24481</v>
      </c>
      <c r="H33">
        <v>24544</v>
      </c>
      <c r="I33">
        <v>23377</v>
      </c>
      <c r="J33">
        <v>22136</v>
      </c>
      <c r="K33">
        <v>20772</v>
      </c>
      <c r="M33">
        <f t="shared" si="14"/>
        <v>1.8904594854271976E-2</v>
      </c>
      <c r="N33">
        <f t="shared" si="15"/>
        <v>1.8994107627495906E-2</v>
      </c>
      <c r="O33">
        <f t="shared" si="16"/>
        <v>1.8089253407081091E-2</v>
      </c>
      <c r="P33">
        <f t="shared" si="17"/>
        <v>1.8258144423456052E-2</v>
      </c>
      <c r="Q33">
        <f t="shared" si="18"/>
        <v>1.7181082256365124E-2</v>
      </c>
      <c r="R33">
        <f t="shared" si="19"/>
        <v>1.6535331718812038E-2</v>
      </c>
      <c r="S33">
        <f t="shared" si="6"/>
        <v>1.5359347407971428E-2</v>
      </c>
      <c r="U33">
        <f t="shared" si="13"/>
        <v>0.12332186169545362</v>
      </c>
    </row>
    <row r="34" spans="1:21">
      <c r="A34">
        <v>2005</v>
      </c>
      <c r="B34">
        <v>0.29149999999999998</v>
      </c>
      <c r="C34">
        <v>598631</v>
      </c>
      <c r="E34">
        <v>27932</v>
      </c>
      <c r="F34">
        <v>27607</v>
      </c>
      <c r="G34">
        <v>25258</v>
      </c>
      <c r="H34">
        <v>24497</v>
      </c>
      <c r="I34">
        <v>23638</v>
      </c>
      <c r="J34">
        <v>22662</v>
      </c>
      <c r="K34">
        <v>21644</v>
      </c>
      <c r="M34">
        <f t="shared" si="14"/>
        <v>1.9097854270827941E-2</v>
      </c>
      <c r="N34">
        <f t="shared" si="15"/>
        <v>1.932297692568544E-2</v>
      </c>
      <c r="O34">
        <f t="shared" si="16"/>
        <v>1.7822296539938626E-2</v>
      </c>
      <c r="P34">
        <f t="shared" si="17"/>
        <v>1.7592240127891807E-2</v>
      </c>
      <c r="Q34">
        <f t="shared" si="18"/>
        <v>1.7089870721696671E-2</v>
      </c>
      <c r="R34">
        <f t="shared" si="19"/>
        <v>1.6187386219557624E-2</v>
      </c>
      <c r="S34">
        <f t="shared" si="6"/>
        <v>1.5713323232508843E-2</v>
      </c>
      <c r="U34">
        <f t="shared" si="13"/>
        <v>0.12282594803810694</v>
      </c>
    </row>
    <row r="35" spans="1:21">
      <c r="A35">
        <v>2006</v>
      </c>
      <c r="B35">
        <v>0.29120000000000001</v>
      </c>
      <c r="C35">
        <v>606705</v>
      </c>
      <c r="E35">
        <v>29471</v>
      </c>
      <c r="F35">
        <v>28036</v>
      </c>
      <c r="G35">
        <v>25989</v>
      </c>
      <c r="H35">
        <v>25257</v>
      </c>
      <c r="I35">
        <v>23410</v>
      </c>
      <c r="J35">
        <v>22449</v>
      </c>
      <c r="K35">
        <v>21525</v>
      </c>
      <c r="M35">
        <f t="shared" si="14"/>
        <v>1.9765371803430003E-2</v>
      </c>
      <c r="N35">
        <f t="shared" si="15"/>
        <v>1.8913862255956353E-2</v>
      </c>
      <c r="O35">
        <f t="shared" si="16"/>
        <v>1.794841150147106E-2</v>
      </c>
      <c r="P35">
        <f t="shared" si="17"/>
        <v>1.7584422083220017E-2</v>
      </c>
      <c r="Q35">
        <f t="shared" si="18"/>
        <v>1.6587895270353797E-2</v>
      </c>
      <c r="R35">
        <f t="shared" si="19"/>
        <v>1.6014252725789307E-2</v>
      </c>
      <c r="S35">
        <f t="shared" si="6"/>
        <v>1.517061834004994E-2</v>
      </c>
      <c r="U35">
        <f t="shared" si="13"/>
        <v>0.12198483398027049</v>
      </c>
    </row>
    <row r="36" spans="1:21">
      <c r="A36">
        <v>2007</v>
      </c>
      <c r="B36">
        <v>0.28029999999999999</v>
      </c>
      <c r="C36">
        <v>592627</v>
      </c>
      <c r="E36">
        <v>29841</v>
      </c>
      <c r="F36">
        <v>28100</v>
      </c>
      <c r="G36">
        <v>25384</v>
      </c>
      <c r="H36">
        <v>24963</v>
      </c>
      <c r="I36">
        <v>22826</v>
      </c>
      <c r="J36">
        <v>21284</v>
      </c>
      <c r="K36">
        <v>20655</v>
      </c>
      <c r="M36">
        <f t="shared" si="14"/>
        <v>1.9527189615052974E-2</v>
      </c>
      <c r="N36">
        <f t="shared" si="15"/>
        <v>1.9293569142141684E-2</v>
      </c>
      <c r="O36">
        <f t="shared" si="16"/>
        <v>1.7531552224248979E-2</v>
      </c>
      <c r="P36">
        <f t="shared" si="17"/>
        <v>1.7649376420581581E-2</v>
      </c>
      <c r="Q36">
        <f t="shared" si="18"/>
        <v>1.6269428156327672E-2</v>
      </c>
      <c r="R36">
        <f t="shared" si="19"/>
        <v>1.5439714356585171E-2</v>
      </c>
      <c r="S36">
        <f t="shared" si="6"/>
        <v>1.5084503406020989E-2</v>
      </c>
      <c r="U36">
        <f t="shared" si="13"/>
        <v>0.12079533332095906</v>
      </c>
    </row>
    <row r="37" spans="1:21">
      <c r="A37">
        <v>2008</v>
      </c>
      <c r="B37">
        <v>0.28539999999999999</v>
      </c>
      <c r="C37">
        <v>590172</v>
      </c>
      <c r="E37">
        <v>30750</v>
      </c>
      <c r="F37">
        <v>29517</v>
      </c>
      <c r="G37">
        <v>26080</v>
      </c>
      <c r="H37">
        <v>24567</v>
      </c>
      <c r="I37">
        <v>22805</v>
      </c>
      <c r="J37">
        <v>21805</v>
      </c>
      <c r="K37">
        <v>20280</v>
      </c>
      <c r="M37">
        <f t="shared" si="14"/>
        <v>2.0153616233911469E-2</v>
      </c>
      <c r="N37">
        <f t="shared" si="15"/>
        <v>1.9395519611231978E-2</v>
      </c>
      <c r="O37">
        <f t="shared" si="16"/>
        <v>1.7981117369173731E-2</v>
      </c>
      <c r="P37">
        <f t="shared" si="17"/>
        <v>1.7037868790793192E-2</v>
      </c>
      <c r="Q37">
        <f t="shared" si="18"/>
        <v>1.6190695254942628E-2</v>
      </c>
      <c r="R37">
        <f t="shared" si="19"/>
        <v>1.5606352046522031E-2</v>
      </c>
      <c r="S37">
        <f t="shared" si="6"/>
        <v>1.4772595107866857E-2</v>
      </c>
      <c r="U37">
        <f t="shared" si="13"/>
        <v>0.12113776441444188</v>
      </c>
    </row>
    <row r="38" spans="1:21">
      <c r="A38">
        <v>2009</v>
      </c>
      <c r="B38">
        <v>0.27879999999999999</v>
      </c>
      <c r="C38">
        <v>576843</v>
      </c>
      <c r="E38">
        <v>29729</v>
      </c>
      <c r="F38">
        <v>28379</v>
      </c>
      <c r="G38">
        <v>25999</v>
      </c>
      <c r="H38">
        <v>24915</v>
      </c>
      <c r="I38">
        <v>22686</v>
      </c>
      <c r="J38">
        <v>21728</v>
      </c>
      <c r="K38">
        <v>20023</v>
      </c>
      <c r="M38">
        <f t="shared" si="14"/>
        <v>1.951206723493221E-2</v>
      </c>
      <c r="N38">
        <f t="shared" si="15"/>
        <v>1.9029436432443488E-2</v>
      </c>
      <c r="O38">
        <f t="shared" si="16"/>
        <v>1.747860717734288E-2</v>
      </c>
      <c r="P38">
        <f t="shared" si="17"/>
        <v>1.7574822785402611E-2</v>
      </c>
      <c r="Q38">
        <f t="shared" si="18"/>
        <v>1.6096892568688535E-2</v>
      </c>
      <c r="R38">
        <f t="shared" si="19"/>
        <v>1.5782512746102491E-2</v>
      </c>
      <c r="S38">
        <f t="shared" si="6"/>
        <v>1.4662074775978905E-2</v>
      </c>
      <c r="U38">
        <f t="shared" si="13"/>
        <v>0.12013641372089111</v>
      </c>
    </row>
    <row r="39" spans="1:21">
      <c r="A39">
        <v>2010</v>
      </c>
      <c r="B39">
        <v>0.2757</v>
      </c>
      <c r="C39">
        <v>547152</v>
      </c>
      <c r="E39">
        <v>26038</v>
      </c>
      <c r="F39">
        <v>26147</v>
      </c>
      <c r="G39">
        <v>24567</v>
      </c>
      <c r="H39">
        <v>23862</v>
      </c>
      <c r="I39">
        <v>21667</v>
      </c>
      <c r="J39">
        <v>20258</v>
      </c>
      <c r="K39">
        <v>19008</v>
      </c>
      <c r="M39">
        <f t="shared" si="14"/>
        <v>1.7897936588004794E-2</v>
      </c>
      <c r="N39">
        <f t="shared" si="15"/>
        <v>1.8092329370997456E-2</v>
      </c>
      <c r="O39">
        <f t="shared" si="16"/>
        <v>1.7367231774717079E-2</v>
      </c>
      <c r="P39">
        <f t="shared" si="17"/>
        <v>1.6912455039915782E-2</v>
      </c>
      <c r="Q39">
        <f t="shared" si="18"/>
        <v>1.6113076987747461E-2</v>
      </c>
      <c r="R39">
        <f t="shared" si="19"/>
        <v>1.5154105988829429E-2</v>
      </c>
      <c r="S39">
        <f t="shared" si="6"/>
        <v>1.4556013685410998E-2</v>
      </c>
      <c r="U39">
        <f t="shared" si="13"/>
        <v>0.116093149435623</v>
      </c>
    </row>
    <row r="40" spans="1:21">
      <c r="A40">
        <v>2011</v>
      </c>
      <c r="B40">
        <v>0.26769999999999999</v>
      </c>
      <c r="C40">
        <v>529739</v>
      </c>
      <c r="E40">
        <v>23135</v>
      </c>
      <c r="F40">
        <v>23905</v>
      </c>
      <c r="G40">
        <v>23431</v>
      </c>
      <c r="H40">
        <v>23521</v>
      </c>
      <c r="I40">
        <v>21468</v>
      </c>
      <c r="J40">
        <v>19999</v>
      </c>
      <c r="K40">
        <v>19064</v>
      </c>
      <c r="M40">
        <f t="shared" si="14"/>
        <v>1.6320394571666424E-2</v>
      </c>
      <c r="N40">
        <f t="shared" si="15"/>
        <v>1.6971887099118625E-2</v>
      </c>
      <c r="O40">
        <f t="shared" si="16"/>
        <v>1.6745938282814746E-2</v>
      </c>
      <c r="P40">
        <f t="shared" si="17"/>
        <v>1.7174349632554899E-2</v>
      </c>
      <c r="Q40">
        <f t="shared" si="18"/>
        <v>1.5715834401469401E-2</v>
      </c>
      <c r="R40">
        <f t="shared" si="19"/>
        <v>1.5361514066360979E-2</v>
      </c>
      <c r="S40">
        <f t="shared" si="6"/>
        <v>1.4729697454784337E-2</v>
      </c>
      <c r="U40">
        <f t="shared" si="13"/>
        <v>0.11301961550876941</v>
      </c>
    </row>
    <row r="41" spans="1:21">
      <c r="A41">
        <v>2012</v>
      </c>
      <c r="B41">
        <v>0.26179999999999998</v>
      </c>
      <c r="C41">
        <v>516114</v>
      </c>
      <c r="E41">
        <v>20877</v>
      </c>
      <c r="F41">
        <v>22093</v>
      </c>
      <c r="G41">
        <v>21959</v>
      </c>
      <c r="H41">
        <v>22694</v>
      </c>
      <c r="I41">
        <v>21630</v>
      </c>
      <c r="J41">
        <v>20073</v>
      </c>
      <c r="K41">
        <v>18986</v>
      </c>
      <c r="M41">
        <f t="shared" si="14"/>
        <v>1.4562131622083491E-2</v>
      </c>
      <c r="N41">
        <f t="shared" si="15"/>
        <v>1.599676447451532E-2</v>
      </c>
      <c r="O41">
        <f t="shared" si="16"/>
        <v>1.600185211019271E-2</v>
      </c>
      <c r="P41">
        <f t="shared" si="17"/>
        <v>1.6647384880084631E-2</v>
      </c>
      <c r="Q41">
        <f t="shared" si="18"/>
        <v>1.6210534881828432E-2</v>
      </c>
      <c r="R41">
        <f t="shared" si="19"/>
        <v>1.5082538741440844E-2</v>
      </c>
      <c r="S41">
        <f t="shared" si="6"/>
        <v>1.4968405042296858E-2</v>
      </c>
      <c r="U41">
        <f t="shared" si="13"/>
        <v>0.10946961175244227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E13" sqref="E13"/>
    </sheetView>
  </sheetViews>
  <sheetFormatPr baseColWidth="10" defaultRowHeight="15" x14ac:dyDescent="0"/>
  <cols>
    <col min="2" max="2" width="11.33203125" bestFit="1" customWidth="1"/>
  </cols>
  <sheetData>
    <row r="1" spans="1:9">
      <c r="A1" t="s">
        <v>0</v>
      </c>
      <c r="B1" t="s">
        <v>22</v>
      </c>
      <c r="C1" t="s">
        <v>23</v>
      </c>
      <c r="D1" t="s">
        <v>19</v>
      </c>
      <c r="F1" t="s">
        <v>20</v>
      </c>
      <c r="I1" t="s">
        <v>21</v>
      </c>
    </row>
    <row r="2" spans="1:9">
      <c r="A2">
        <v>1973</v>
      </c>
      <c r="B2" s="1">
        <v>209851000</v>
      </c>
      <c r="C2" s="1">
        <v>875910</v>
      </c>
      <c r="D2">
        <f>C2/B2</f>
        <v>4.1739615250820823E-3</v>
      </c>
      <c r="F2">
        <f t="shared" ref="F2:F41" si="0">(1000*D2)</f>
        <v>4.1739615250820821</v>
      </c>
      <c r="I2">
        <f>LN(F2)</f>
        <v>1.4288655908554773</v>
      </c>
    </row>
    <row r="3" spans="1:9">
      <c r="A3">
        <v>1974</v>
      </c>
      <c r="B3" s="1">
        <v>211392000</v>
      </c>
      <c r="C3" s="1">
        <v>974720</v>
      </c>
      <c r="D3">
        <f t="shared" ref="D3:D41" si="1">C3/B3</f>
        <v>4.6109597335755375E-3</v>
      </c>
      <c r="F3">
        <f t="shared" si="0"/>
        <v>4.6109597335755375</v>
      </c>
      <c r="I3">
        <f t="shared" ref="I3:I41" si="2">LN(F3)</f>
        <v>1.5284360204984178</v>
      </c>
    </row>
    <row r="4" spans="1:9">
      <c r="A4">
        <v>1975</v>
      </c>
      <c r="B4" s="1">
        <v>213124000</v>
      </c>
      <c r="C4" s="1">
        <v>1039710</v>
      </c>
      <c r="D4">
        <f t="shared" si="1"/>
        <v>4.8784275820649009E-3</v>
      </c>
      <c r="F4">
        <f t="shared" si="0"/>
        <v>4.8784275820649006</v>
      </c>
      <c r="I4">
        <f t="shared" si="2"/>
        <v>1.5848229511520926</v>
      </c>
    </row>
    <row r="5" spans="1:9">
      <c r="A5">
        <v>1976</v>
      </c>
      <c r="B5" s="1">
        <v>214659000</v>
      </c>
      <c r="C5" s="1">
        <v>1004210</v>
      </c>
      <c r="D5">
        <f t="shared" si="1"/>
        <v>4.6781639716946414E-3</v>
      </c>
      <c r="F5">
        <f t="shared" si="0"/>
        <v>4.6781639716946417</v>
      </c>
      <c r="I5">
        <f t="shared" si="2"/>
        <v>1.5429057192139257</v>
      </c>
    </row>
    <row r="6" spans="1:9">
      <c r="A6">
        <v>1977</v>
      </c>
      <c r="B6" s="1">
        <v>216332000</v>
      </c>
      <c r="C6" s="1">
        <v>1029580</v>
      </c>
      <c r="D6">
        <f t="shared" si="1"/>
        <v>4.759258916850027E-3</v>
      </c>
      <c r="F6">
        <f t="shared" si="0"/>
        <v>4.759258916850027</v>
      </c>
      <c r="I6">
        <f t="shared" si="2"/>
        <v>1.5600919663850341</v>
      </c>
    </row>
    <row r="7" spans="1:9">
      <c r="A7">
        <v>1978</v>
      </c>
      <c r="B7" s="1">
        <v>218059000</v>
      </c>
      <c r="C7" s="1">
        <v>1085550</v>
      </c>
      <c r="D7">
        <f t="shared" si="1"/>
        <v>4.9782398341733205E-3</v>
      </c>
      <c r="F7">
        <f t="shared" si="0"/>
        <v>4.9782398341733201</v>
      </c>
      <c r="I7">
        <f t="shared" si="2"/>
        <v>1.6050763816063167</v>
      </c>
    </row>
    <row r="8" spans="1:9">
      <c r="A8">
        <v>1979</v>
      </c>
      <c r="B8" s="1">
        <v>220099000</v>
      </c>
      <c r="C8" s="1">
        <v>1208030</v>
      </c>
      <c r="D8">
        <f t="shared" si="1"/>
        <v>5.4885755955274675E-3</v>
      </c>
      <c r="F8">
        <f t="shared" si="0"/>
        <v>5.4885755955274673</v>
      </c>
      <c r="I8">
        <f t="shared" si="2"/>
        <v>1.7026687674907506</v>
      </c>
    </row>
    <row r="9" spans="1:9">
      <c r="A9">
        <v>1980</v>
      </c>
      <c r="B9" s="1">
        <v>225349264</v>
      </c>
      <c r="C9" s="1">
        <v>1344520</v>
      </c>
      <c r="D9">
        <f t="shared" si="1"/>
        <v>5.9663829210465048E-3</v>
      </c>
      <c r="F9">
        <f t="shared" si="0"/>
        <v>5.9663829210465051</v>
      </c>
      <c r="I9">
        <f t="shared" si="2"/>
        <v>1.7861408679159478</v>
      </c>
    </row>
    <row r="10" spans="1:9">
      <c r="A10">
        <v>1981</v>
      </c>
      <c r="B10" s="1">
        <v>229146000</v>
      </c>
      <c r="C10" s="1">
        <v>1361820</v>
      </c>
      <c r="D10">
        <f t="shared" si="1"/>
        <v>5.9430232253672331E-3</v>
      </c>
      <c r="F10">
        <f t="shared" si="0"/>
        <v>5.9430232253672335</v>
      </c>
      <c r="I10">
        <f t="shared" si="2"/>
        <v>1.7822179643976233</v>
      </c>
    </row>
    <row r="11" spans="1:9">
      <c r="A11">
        <v>1982</v>
      </c>
      <c r="B11" s="1">
        <v>231534000</v>
      </c>
      <c r="C11" s="1">
        <v>1322390</v>
      </c>
      <c r="D11">
        <f t="shared" si="1"/>
        <v>5.7114289909905242E-3</v>
      </c>
      <c r="F11">
        <f t="shared" si="0"/>
        <v>5.711428990990524</v>
      </c>
      <c r="I11">
        <f t="shared" si="2"/>
        <v>1.7424692534770096</v>
      </c>
    </row>
    <row r="12" spans="1:9">
      <c r="A12">
        <v>1983</v>
      </c>
      <c r="B12" s="1">
        <v>233981000</v>
      </c>
      <c r="C12" s="1">
        <v>1258090</v>
      </c>
      <c r="D12">
        <f t="shared" si="1"/>
        <v>5.3768895765040755E-3</v>
      </c>
      <c r="F12">
        <f t="shared" si="0"/>
        <v>5.3768895765040758</v>
      </c>
      <c r="I12">
        <f t="shared" si="2"/>
        <v>1.6821100613518514</v>
      </c>
    </row>
    <row r="13" spans="1:9">
      <c r="A13">
        <v>1984</v>
      </c>
      <c r="B13" s="1">
        <v>236158000</v>
      </c>
      <c r="C13" s="1">
        <v>1273280</v>
      </c>
      <c r="D13">
        <f t="shared" si="1"/>
        <v>5.3916445769357805E-3</v>
      </c>
      <c r="F13">
        <f t="shared" si="0"/>
        <v>5.3916445769357804</v>
      </c>
      <c r="I13">
        <f t="shared" si="2"/>
        <v>1.6848504546970053</v>
      </c>
    </row>
    <row r="14" spans="1:9">
      <c r="A14">
        <v>1985</v>
      </c>
      <c r="B14" s="1">
        <v>238740000</v>
      </c>
      <c r="C14" s="1">
        <v>1328800</v>
      </c>
      <c r="D14">
        <f t="shared" si="1"/>
        <v>5.5658875764429926E-3</v>
      </c>
      <c r="F14">
        <f t="shared" si="0"/>
        <v>5.5658875764429929</v>
      </c>
      <c r="I14">
        <f t="shared" si="2"/>
        <v>1.7166564646321929</v>
      </c>
    </row>
    <row r="15" spans="1:9">
      <c r="A15">
        <v>1986</v>
      </c>
      <c r="B15" s="1">
        <v>240132887</v>
      </c>
      <c r="C15" s="1">
        <v>1489169</v>
      </c>
      <c r="D15">
        <f t="shared" si="1"/>
        <v>6.2014371234374076E-3</v>
      </c>
      <c r="F15">
        <f t="shared" si="0"/>
        <v>6.2014371234374073</v>
      </c>
      <c r="I15">
        <f t="shared" si="2"/>
        <v>1.824781059293751</v>
      </c>
    </row>
    <row r="16" spans="1:9">
      <c r="A16">
        <v>1987</v>
      </c>
      <c r="B16" s="1">
        <v>242282918</v>
      </c>
      <c r="C16" s="1">
        <v>1483999</v>
      </c>
      <c r="D16">
        <f t="shared" si="1"/>
        <v>6.1250665637104466E-3</v>
      </c>
      <c r="F16">
        <f t="shared" si="0"/>
        <v>6.1250665637104467</v>
      </c>
      <c r="I16">
        <f t="shared" si="2"/>
        <v>1.812389623916302</v>
      </c>
    </row>
    <row r="17" spans="1:9">
      <c r="A17">
        <v>1988</v>
      </c>
      <c r="B17" s="1">
        <v>245807000</v>
      </c>
      <c r="C17" s="1">
        <v>1566220</v>
      </c>
      <c r="D17">
        <f t="shared" si="1"/>
        <v>6.3717469396721823E-3</v>
      </c>
      <c r="F17">
        <f t="shared" si="0"/>
        <v>6.3717469396721826</v>
      </c>
      <c r="I17">
        <f t="shared" si="2"/>
        <v>1.8518736768323245</v>
      </c>
    </row>
    <row r="18" spans="1:9">
      <c r="A18">
        <v>1989</v>
      </c>
      <c r="B18" s="1">
        <v>248239000</v>
      </c>
      <c r="C18" s="1">
        <v>1646040</v>
      </c>
      <c r="D18">
        <f t="shared" si="1"/>
        <v>6.6308678330157626E-3</v>
      </c>
      <c r="F18">
        <f t="shared" si="0"/>
        <v>6.6308678330157624</v>
      </c>
      <c r="I18">
        <f t="shared" si="2"/>
        <v>1.8917356905059568</v>
      </c>
    </row>
    <row r="19" spans="1:9">
      <c r="A19">
        <v>1990</v>
      </c>
      <c r="B19" s="1">
        <v>248709873</v>
      </c>
      <c r="C19" s="1">
        <v>1820130</v>
      </c>
      <c r="D19">
        <f t="shared" si="1"/>
        <v>7.3182860738302902E-3</v>
      </c>
      <c r="F19">
        <f t="shared" si="0"/>
        <v>7.31828607383029</v>
      </c>
      <c r="I19">
        <f t="shared" si="2"/>
        <v>1.990376157638128</v>
      </c>
    </row>
    <row r="20" spans="1:9">
      <c r="A20">
        <v>1991</v>
      </c>
      <c r="B20" s="1">
        <v>252177000</v>
      </c>
      <c r="C20" s="1">
        <v>1911770</v>
      </c>
      <c r="D20">
        <f t="shared" si="1"/>
        <v>7.5810640938705747E-3</v>
      </c>
      <c r="F20">
        <f t="shared" si="0"/>
        <v>7.5810640938705749</v>
      </c>
      <c r="I20">
        <f t="shared" si="2"/>
        <v>2.0256535715788013</v>
      </c>
    </row>
    <row r="21" spans="1:9">
      <c r="A21">
        <v>1992</v>
      </c>
      <c r="B21" s="1">
        <v>255082000</v>
      </c>
      <c r="C21" s="1">
        <v>1932270</v>
      </c>
      <c r="D21">
        <f t="shared" si="1"/>
        <v>7.5750934993453088E-3</v>
      </c>
      <c r="F21">
        <f t="shared" si="0"/>
        <v>7.575093499345309</v>
      </c>
      <c r="I21">
        <f t="shared" si="2"/>
        <v>2.0248656944671524</v>
      </c>
    </row>
    <row r="22" spans="1:9">
      <c r="A22">
        <v>1993</v>
      </c>
      <c r="B22">
        <v>257782608</v>
      </c>
      <c r="C22">
        <v>1926017</v>
      </c>
      <c r="D22">
        <f t="shared" si="1"/>
        <v>7.4714776723804419E-3</v>
      </c>
      <c r="F22">
        <f t="shared" si="0"/>
        <v>7.4714776723804421</v>
      </c>
      <c r="I22">
        <f t="shared" si="2"/>
        <v>2.0110927938230918</v>
      </c>
    </row>
    <row r="23" spans="1:9">
      <c r="A23">
        <v>1994</v>
      </c>
      <c r="B23">
        <v>260327021</v>
      </c>
      <c r="C23">
        <v>1857670</v>
      </c>
      <c r="D23">
        <f t="shared" si="1"/>
        <v>7.1359092608369685E-3</v>
      </c>
      <c r="F23">
        <f t="shared" si="0"/>
        <v>7.1359092608369687</v>
      </c>
      <c r="I23">
        <f t="shared" si="2"/>
        <v>1.9651396795069764</v>
      </c>
    </row>
    <row r="24" spans="1:9">
      <c r="A24">
        <v>1995</v>
      </c>
      <c r="B24">
        <v>262803276</v>
      </c>
      <c r="C24">
        <v>1798792</v>
      </c>
      <c r="D24">
        <f t="shared" si="1"/>
        <v>6.8446330935387576E-3</v>
      </c>
      <c r="F24">
        <f t="shared" si="0"/>
        <v>6.844633093538758</v>
      </c>
      <c r="I24">
        <f t="shared" si="2"/>
        <v>1.9234648551910953</v>
      </c>
    </row>
    <row r="25" spans="1:9">
      <c r="A25">
        <v>1996</v>
      </c>
      <c r="B25">
        <v>265228572</v>
      </c>
      <c r="C25">
        <v>1688540</v>
      </c>
      <c r="D25">
        <f t="shared" si="1"/>
        <v>6.366357844734767E-3</v>
      </c>
      <c r="F25">
        <f t="shared" si="0"/>
        <v>6.3663578447347673</v>
      </c>
      <c r="I25">
        <f t="shared" si="2"/>
        <v>1.8510275391454154</v>
      </c>
    </row>
    <row r="26" spans="1:9">
      <c r="A26">
        <v>1997</v>
      </c>
      <c r="B26">
        <v>267783607</v>
      </c>
      <c r="C26">
        <v>1636096</v>
      </c>
      <c r="D26">
        <f t="shared" si="1"/>
        <v>6.1097690718610719E-3</v>
      </c>
      <c r="F26">
        <f t="shared" si="0"/>
        <v>6.1097690718610718</v>
      </c>
      <c r="I26">
        <f t="shared" si="2"/>
        <v>1.8098889773564966</v>
      </c>
    </row>
    <row r="27" spans="1:9">
      <c r="A27">
        <v>1998</v>
      </c>
      <c r="B27">
        <v>270248003</v>
      </c>
      <c r="C27">
        <v>1533887</v>
      </c>
      <c r="D27">
        <f t="shared" si="1"/>
        <v>5.6758495269990947E-3</v>
      </c>
      <c r="F27">
        <f t="shared" si="0"/>
        <v>5.6758495269990945</v>
      </c>
      <c r="I27">
        <f t="shared" si="2"/>
        <v>1.7362202485515859</v>
      </c>
    </row>
    <row r="28" spans="1:9">
      <c r="A28">
        <v>1999</v>
      </c>
      <c r="B28">
        <v>272690813</v>
      </c>
      <c r="C28">
        <v>1426044</v>
      </c>
      <c r="D28">
        <f t="shared" si="1"/>
        <v>5.2295271128184285E-3</v>
      </c>
      <c r="F28">
        <f t="shared" si="0"/>
        <v>5.2295271128184284</v>
      </c>
      <c r="I28">
        <f t="shared" si="2"/>
        <v>1.6543208557897064</v>
      </c>
    </row>
    <row r="29" spans="1:9">
      <c r="A29">
        <v>2000</v>
      </c>
      <c r="B29">
        <v>281421906</v>
      </c>
      <c r="C29">
        <v>1425486</v>
      </c>
      <c r="D29">
        <f t="shared" si="1"/>
        <v>5.0652986480732602E-3</v>
      </c>
      <c r="F29">
        <f t="shared" si="0"/>
        <v>5.0652986480732602</v>
      </c>
      <c r="I29">
        <f t="shared" si="2"/>
        <v>1.6224130990568164</v>
      </c>
    </row>
    <row r="30" spans="1:9">
      <c r="A30">
        <v>2001</v>
      </c>
      <c r="B30">
        <v>285317559</v>
      </c>
      <c r="C30">
        <v>1439480</v>
      </c>
      <c r="D30">
        <f t="shared" si="1"/>
        <v>5.0451854594760499E-3</v>
      </c>
      <c r="F30">
        <f t="shared" si="0"/>
        <v>5.0451854594760501</v>
      </c>
      <c r="I30">
        <f t="shared" si="2"/>
        <v>1.6184344141756994</v>
      </c>
    </row>
    <row r="31" spans="1:9">
      <c r="A31">
        <v>2002</v>
      </c>
      <c r="B31">
        <v>287973924</v>
      </c>
      <c r="C31">
        <v>1423677</v>
      </c>
      <c r="D31">
        <f t="shared" si="1"/>
        <v>4.9437705338904224E-3</v>
      </c>
      <c r="F31">
        <f t="shared" si="0"/>
        <v>4.9437705338904223</v>
      </c>
      <c r="I31">
        <f t="shared" si="2"/>
        <v>1.5981283060302172</v>
      </c>
    </row>
    <row r="32" spans="1:9">
      <c r="A32">
        <v>2003</v>
      </c>
      <c r="B32">
        <v>290788976</v>
      </c>
      <c r="C32">
        <v>1383676</v>
      </c>
      <c r="D32">
        <f t="shared" si="1"/>
        <v>4.7583509493152173E-3</v>
      </c>
      <c r="F32">
        <f t="shared" si="0"/>
        <v>4.7583509493152176</v>
      </c>
      <c r="I32">
        <f t="shared" si="2"/>
        <v>1.5599011689999067</v>
      </c>
    </row>
    <row r="33" spans="1:9">
      <c r="A33">
        <v>2004</v>
      </c>
      <c r="B33">
        <v>293656842</v>
      </c>
      <c r="C33">
        <v>1360088</v>
      </c>
      <c r="D33">
        <f t="shared" si="1"/>
        <v>4.6315556305001736E-3</v>
      </c>
      <c r="F33">
        <f t="shared" si="0"/>
        <v>4.6315556305001735</v>
      </c>
      <c r="I33">
        <f t="shared" si="2"/>
        <v>1.5328928009752676</v>
      </c>
    </row>
    <row r="34" spans="1:9">
      <c r="A34">
        <v>2005</v>
      </c>
      <c r="B34">
        <v>296507061</v>
      </c>
      <c r="C34">
        <v>1390745</v>
      </c>
      <c r="D34">
        <f t="shared" si="1"/>
        <v>4.6904279287972844E-3</v>
      </c>
      <c r="F34">
        <f t="shared" si="0"/>
        <v>4.6904279287972841</v>
      </c>
      <c r="I34">
        <f t="shared" si="2"/>
        <v>1.5455238211097355</v>
      </c>
    </row>
    <row r="35" spans="1:9">
      <c r="A35">
        <v>2006</v>
      </c>
      <c r="B35">
        <v>299398484</v>
      </c>
      <c r="C35">
        <v>1435123</v>
      </c>
      <c r="D35">
        <f t="shared" si="1"/>
        <v>4.793354264278773E-3</v>
      </c>
      <c r="F35">
        <f t="shared" si="0"/>
        <v>4.793354264278773</v>
      </c>
      <c r="I35">
        <f t="shared" si="2"/>
        <v>1.5672304302937214</v>
      </c>
    </row>
    <row r="36" spans="1:9">
      <c r="A36">
        <v>2007</v>
      </c>
      <c r="B36">
        <v>301621157</v>
      </c>
      <c r="C36">
        <v>1422970</v>
      </c>
      <c r="D36">
        <f t="shared" si="1"/>
        <v>4.7177393461162271E-3</v>
      </c>
      <c r="F36">
        <f t="shared" si="0"/>
        <v>4.7177393461162271</v>
      </c>
      <c r="I36">
        <f t="shared" si="2"/>
        <v>1.5513297327692539</v>
      </c>
    </row>
    <row r="37" spans="1:9">
      <c r="A37">
        <v>2008</v>
      </c>
      <c r="B37">
        <v>304059724</v>
      </c>
      <c r="C37">
        <v>1394461</v>
      </c>
      <c r="D37">
        <f t="shared" si="1"/>
        <v>4.5861417673325258E-3</v>
      </c>
      <c r="F37">
        <f t="shared" si="0"/>
        <v>4.586141767332526</v>
      </c>
      <c r="I37">
        <f t="shared" si="2"/>
        <v>1.5230390970264975</v>
      </c>
    </row>
    <row r="38" spans="1:9">
      <c r="A38">
        <v>2009</v>
      </c>
      <c r="B38">
        <v>307006550</v>
      </c>
      <c r="C38">
        <v>1325896</v>
      </c>
      <c r="D38">
        <f t="shared" si="1"/>
        <v>4.3187873353190669E-3</v>
      </c>
      <c r="F38">
        <f t="shared" si="0"/>
        <v>4.3187873353190671</v>
      </c>
      <c r="I38">
        <f t="shared" si="2"/>
        <v>1.4629746534328734</v>
      </c>
    </row>
    <row r="39" spans="1:9">
      <c r="A39">
        <v>2010</v>
      </c>
      <c r="B39">
        <v>309330219</v>
      </c>
      <c r="C39">
        <v>1251248</v>
      </c>
      <c r="D39">
        <f t="shared" si="1"/>
        <v>4.0450234834637994E-3</v>
      </c>
      <c r="F39">
        <f t="shared" si="0"/>
        <v>4.0450234834637993</v>
      </c>
      <c r="I39">
        <f t="shared" si="2"/>
        <v>1.3974873560470762</v>
      </c>
    </row>
    <row r="40" spans="1:9">
      <c r="A40">
        <v>2011</v>
      </c>
      <c r="B40">
        <v>311587816</v>
      </c>
      <c r="C40">
        <v>1206005</v>
      </c>
      <c r="D40">
        <f t="shared" si="1"/>
        <v>3.870513986978233E-3</v>
      </c>
      <c r="F40">
        <f t="shared" si="0"/>
        <v>3.8705139869782328</v>
      </c>
      <c r="I40">
        <f t="shared" si="2"/>
        <v>1.3533873113954717</v>
      </c>
    </row>
    <row r="41" spans="1:9">
      <c r="A41">
        <v>2012</v>
      </c>
      <c r="B41">
        <v>313914040</v>
      </c>
      <c r="C41">
        <v>1214462</v>
      </c>
      <c r="D41">
        <f t="shared" si="1"/>
        <v>3.8687724830657462E-3</v>
      </c>
      <c r="F41">
        <f t="shared" si="0"/>
        <v>3.8687724830657464</v>
      </c>
      <c r="I41">
        <f t="shared" si="2"/>
        <v>1.3529372688886798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opLeftCell="A9" workbookViewId="0">
      <selection activeCell="G2" sqref="G2:G41"/>
    </sheetView>
  </sheetViews>
  <sheetFormatPr baseColWidth="10" defaultRowHeight="15" x14ac:dyDescent="0"/>
  <cols>
    <col min="2" max="2" width="11.33203125" bestFit="1" customWidth="1"/>
  </cols>
  <sheetData>
    <row r="1" spans="1:7">
      <c r="A1" t="s">
        <v>0</v>
      </c>
      <c r="B1" t="s">
        <v>22</v>
      </c>
      <c r="C1" t="s">
        <v>24</v>
      </c>
      <c r="D1" t="s">
        <v>25</v>
      </c>
      <c r="F1" t="s">
        <v>27</v>
      </c>
      <c r="G1" t="s">
        <v>26</v>
      </c>
    </row>
    <row r="2" spans="1:7">
      <c r="A2">
        <v>1973</v>
      </c>
      <c r="B2" s="1">
        <v>209851000</v>
      </c>
      <c r="C2">
        <v>204211</v>
      </c>
      <c r="D2">
        <f>C2/B2</f>
        <v>9.7312378783041299E-4</v>
      </c>
      <c r="F2">
        <f>D2*1000</f>
        <v>0.97312378783041298</v>
      </c>
      <c r="G2">
        <f>LN(F2)</f>
        <v>-2.7243982040982294E-2</v>
      </c>
    </row>
    <row r="3" spans="1:7">
      <c r="A3">
        <v>1974</v>
      </c>
      <c r="B3" s="1">
        <v>211392000</v>
      </c>
      <c r="C3">
        <v>218466</v>
      </c>
      <c r="D3">
        <f t="shared" ref="D3:D41" si="0">C3/B3</f>
        <v>1.0334638964577657E-3</v>
      </c>
      <c r="F3">
        <f t="shared" ref="F3:F41" si="1">D3*1000</f>
        <v>1.0334638964577658</v>
      </c>
      <c r="G3">
        <f t="shared" ref="G3:G41" si="2">LN(F3)</f>
        <v>3.291616625206481E-2</v>
      </c>
    </row>
    <row r="4" spans="1:7">
      <c r="A4">
        <v>1975</v>
      </c>
      <c r="B4" s="1">
        <v>213124000</v>
      </c>
      <c r="C4">
        <v>240593</v>
      </c>
      <c r="D4">
        <f t="shared" si="0"/>
        <v>1.1288874082693644E-3</v>
      </c>
      <c r="F4">
        <f t="shared" si="1"/>
        <v>1.1288874082693643</v>
      </c>
      <c r="G4">
        <f t="shared" si="2"/>
        <v>0.12123255324084281</v>
      </c>
    </row>
    <row r="5" spans="1:7">
      <c r="A5">
        <v>1976</v>
      </c>
      <c r="B5" s="1">
        <v>214659000</v>
      </c>
      <c r="C5">
        <v>262833</v>
      </c>
      <c r="D5">
        <f t="shared" si="0"/>
        <v>1.2244210585160651E-3</v>
      </c>
      <c r="F5">
        <f t="shared" si="1"/>
        <v>1.2244210585160651</v>
      </c>
      <c r="G5">
        <f t="shared" si="2"/>
        <v>0.20246812699060188</v>
      </c>
    </row>
    <row r="6" spans="1:7">
      <c r="A6">
        <v>1977</v>
      </c>
      <c r="B6" s="1">
        <v>216332000</v>
      </c>
      <c r="C6">
        <v>278141</v>
      </c>
      <c r="D6">
        <f t="shared" si="0"/>
        <v>1.2857136253536232E-3</v>
      </c>
      <c r="F6">
        <f t="shared" si="1"/>
        <v>1.2857136253536232</v>
      </c>
      <c r="G6">
        <f t="shared" si="2"/>
        <v>0.25131391466692554</v>
      </c>
    </row>
    <row r="7" spans="1:7">
      <c r="A7">
        <v>1978</v>
      </c>
      <c r="B7" s="1">
        <v>218059000</v>
      </c>
      <c r="C7">
        <v>285456</v>
      </c>
      <c r="D7">
        <f t="shared" si="0"/>
        <v>1.309076901205637E-3</v>
      </c>
      <c r="F7">
        <f t="shared" si="1"/>
        <v>1.3090769012056369</v>
      </c>
      <c r="G7">
        <f t="shared" si="2"/>
        <v>0.26932223325841775</v>
      </c>
    </row>
    <row r="8" spans="1:7">
      <c r="A8">
        <v>1979</v>
      </c>
      <c r="B8" s="1">
        <v>220099000</v>
      </c>
      <c r="C8">
        <v>294396</v>
      </c>
      <c r="D8">
        <f t="shared" si="0"/>
        <v>1.3375617335835237E-3</v>
      </c>
      <c r="F8">
        <f t="shared" si="1"/>
        <v>1.3375617335835237</v>
      </c>
      <c r="G8">
        <f t="shared" si="2"/>
        <v>0.29084835467316955</v>
      </c>
    </row>
    <row r="9" spans="1:7">
      <c r="A9">
        <v>1980</v>
      </c>
      <c r="B9" s="1">
        <v>225349264</v>
      </c>
      <c r="C9" s="1">
        <v>329821</v>
      </c>
      <c r="D9">
        <f t="shared" si="0"/>
        <v>1.4635991888573463E-3</v>
      </c>
      <c r="F9">
        <f t="shared" si="1"/>
        <v>1.4635991888573463</v>
      </c>
      <c r="G9">
        <f t="shared" si="2"/>
        <v>0.38089859995214775</v>
      </c>
    </row>
    <row r="10" spans="1:7">
      <c r="A10">
        <v>1981</v>
      </c>
      <c r="B10" s="1">
        <v>229146000</v>
      </c>
      <c r="C10" s="1">
        <v>369930</v>
      </c>
      <c r="D10">
        <f t="shared" si="0"/>
        <v>1.6143855882275928E-3</v>
      </c>
      <c r="F10">
        <f t="shared" si="1"/>
        <v>1.6143855882275928</v>
      </c>
      <c r="G10">
        <f t="shared" si="2"/>
        <v>0.47895444356273853</v>
      </c>
    </row>
    <row r="11" spans="1:7">
      <c r="A11">
        <v>1982</v>
      </c>
      <c r="B11" s="1">
        <v>231534000</v>
      </c>
      <c r="C11" s="1">
        <v>413806</v>
      </c>
      <c r="D11">
        <f t="shared" si="0"/>
        <v>1.7872364317983536E-3</v>
      </c>
      <c r="F11">
        <f t="shared" si="1"/>
        <v>1.7872364317983536</v>
      </c>
      <c r="G11">
        <f t="shared" si="2"/>
        <v>0.58067053397191648</v>
      </c>
    </row>
    <row r="12" spans="1:7">
      <c r="A12">
        <v>1983</v>
      </c>
      <c r="B12" s="1">
        <v>233981000</v>
      </c>
      <c r="C12" s="1">
        <v>436855</v>
      </c>
      <c r="D12">
        <f t="shared" si="0"/>
        <v>1.8670533077472103E-3</v>
      </c>
      <c r="F12">
        <f t="shared" si="1"/>
        <v>1.8670533077472102</v>
      </c>
      <c r="G12">
        <f t="shared" si="2"/>
        <v>0.62436141677500423</v>
      </c>
    </row>
    <row r="13" spans="1:7">
      <c r="A13">
        <v>1984</v>
      </c>
      <c r="B13" s="1">
        <v>236158000</v>
      </c>
      <c r="C13" s="1">
        <v>462002</v>
      </c>
      <c r="D13">
        <f t="shared" si="0"/>
        <v>1.9563258496430357E-3</v>
      </c>
      <c r="F13">
        <f t="shared" si="1"/>
        <v>1.9563258496430358</v>
      </c>
      <c r="G13">
        <f t="shared" si="2"/>
        <v>0.67106814753513933</v>
      </c>
    </row>
    <row r="14" spans="1:7">
      <c r="A14">
        <v>1985</v>
      </c>
      <c r="B14" s="1">
        <v>238740000</v>
      </c>
      <c r="C14" s="1">
        <v>502507</v>
      </c>
      <c r="D14">
        <f t="shared" si="0"/>
        <v>2.1048295216553573E-3</v>
      </c>
      <c r="F14">
        <f t="shared" si="1"/>
        <v>2.1048295216553572</v>
      </c>
      <c r="G14">
        <f t="shared" si="2"/>
        <v>0.7442344765175708</v>
      </c>
    </row>
    <row r="15" spans="1:7">
      <c r="A15">
        <v>1986</v>
      </c>
      <c r="B15" s="1">
        <v>240132887</v>
      </c>
      <c r="C15" s="1">
        <v>544972</v>
      </c>
      <c r="D15">
        <f t="shared" si="0"/>
        <v>2.2694600760786257E-3</v>
      </c>
      <c r="F15">
        <f t="shared" si="1"/>
        <v>2.2694600760786257</v>
      </c>
      <c r="G15">
        <f t="shared" si="2"/>
        <v>0.81954195125430862</v>
      </c>
    </row>
    <row r="16" spans="1:7">
      <c r="A16">
        <v>1987</v>
      </c>
      <c r="B16" s="1">
        <v>242282918</v>
      </c>
      <c r="C16" s="1">
        <v>585084</v>
      </c>
      <c r="D16">
        <f t="shared" si="0"/>
        <v>2.4148792858768526E-3</v>
      </c>
      <c r="F16">
        <f t="shared" si="1"/>
        <v>2.4148792858768524</v>
      </c>
      <c r="G16">
        <f t="shared" si="2"/>
        <v>0.88164930071107661</v>
      </c>
    </row>
    <row r="17" spans="1:7">
      <c r="A17">
        <v>1988</v>
      </c>
      <c r="B17" s="1">
        <v>245807000</v>
      </c>
      <c r="C17" s="1">
        <v>627600</v>
      </c>
      <c r="D17">
        <f t="shared" si="0"/>
        <v>2.553222650290675E-3</v>
      </c>
      <c r="F17">
        <f t="shared" si="1"/>
        <v>2.553222650290675</v>
      </c>
      <c r="G17">
        <f t="shared" si="2"/>
        <v>0.93735634569469173</v>
      </c>
    </row>
    <row r="18" spans="1:7">
      <c r="A18">
        <v>1989</v>
      </c>
      <c r="B18" s="1">
        <v>248239000</v>
      </c>
      <c r="C18" s="1">
        <v>712364</v>
      </c>
      <c r="D18">
        <f t="shared" si="0"/>
        <v>2.8696699551641765E-3</v>
      </c>
      <c r="F18">
        <f t="shared" si="1"/>
        <v>2.8696699551641767</v>
      </c>
      <c r="G18">
        <f t="shared" si="2"/>
        <v>1.0541970249580943</v>
      </c>
    </row>
    <row r="19" spans="1:7">
      <c r="A19">
        <v>1990</v>
      </c>
      <c r="B19" s="1">
        <v>248709873</v>
      </c>
      <c r="C19" s="1">
        <v>773919</v>
      </c>
      <c r="D19">
        <f t="shared" si="0"/>
        <v>3.1117341288658855E-3</v>
      </c>
      <c r="F19">
        <f t="shared" si="1"/>
        <v>3.1117341288658857</v>
      </c>
      <c r="G19">
        <f t="shared" si="2"/>
        <v>1.1351801684973788</v>
      </c>
    </row>
    <row r="20" spans="1:7">
      <c r="A20">
        <v>1991</v>
      </c>
      <c r="B20" s="1">
        <v>252177000</v>
      </c>
      <c r="C20" s="1">
        <v>825559</v>
      </c>
      <c r="D20">
        <f t="shared" si="0"/>
        <v>3.2737283733250853E-3</v>
      </c>
      <c r="F20">
        <f t="shared" si="1"/>
        <v>3.2737283733250853</v>
      </c>
      <c r="G20">
        <f t="shared" si="2"/>
        <v>1.1859295107316978</v>
      </c>
    </row>
    <row r="21" spans="1:7">
      <c r="A21">
        <v>1992</v>
      </c>
      <c r="B21" s="1">
        <v>255082000</v>
      </c>
      <c r="C21" s="1">
        <v>882500</v>
      </c>
      <c r="D21">
        <f t="shared" si="0"/>
        <v>3.4596717918159649E-3</v>
      </c>
      <c r="F21">
        <f t="shared" si="1"/>
        <v>3.459671791815965</v>
      </c>
      <c r="G21">
        <f t="shared" si="2"/>
        <v>1.2411737267136844</v>
      </c>
    </row>
    <row r="22" spans="1:7">
      <c r="A22">
        <v>1993</v>
      </c>
      <c r="B22">
        <v>257782608</v>
      </c>
      <c r="C22" s="1">
        <v>969301</v>
      </c>
      <c r="D22">
        <f t="shared" si="0"/>
        <v>3.7601489391402231E-3</v>
      </c>
      <c r="F22">
        <f t="shared" si="1"/>
        <v>3.760148939140223</v>
      </c>
      <c r="G22">
        <f t="shared" si="2"/>
        <v>1.324458568090753</v>
      </c>
    </row>
    <row r="23" spans="1:7">
      <c r="A23">
        <v>1994</v>
      </c>
      <c r="B23">
        <v>260327021</v>
      </c>
      <c r="C23" s="1">
        <v>1054702</v>
      </c>
      <c r="D23">
        <f t="shared" si="0"/>
        <v>4.0514503486750999E-3</v>
      </c>
      <c r="F23">
        <f t="shared" si="1"/>
        <v>4.0514503486751003</v>
      </c>
      <c r="G23">
        <f t="shared" si="2"/>
        <v>1.3990749277960608</v>
      </c>
    </row>
    <row r="24" spans="1:7">
      <c r="A24">
        <v>1995</v>
      </c>
      <c r="B24">
        <v>262803276</v>
      </c>
      <c r="C24" s="1">
        <v>1125874</v>
      </c>
      <c r="D24">
        <f t="shared" si="0"/>
        <v>4.2840942363290783E-3</v>
      </c>
      <c r="F24">
        <f t="shared" si="1"/>
        <v>4.2840942363290786</v>
      </c>
      <c r="G24">
        <f t="shared" si="2"/>
        <v>1.454909149619261</v>
      </c>
    </row>
    <row r="25" spans="1:7">
      <c r="A25">
        <v>1996</v>
      </c>
      <c r="B25">
        <v>265228572</v>
      </c>
      <c r="C25" s="1">
        <v>1181919</v>
      </c>
      <c r="D25">
        <f t="shared" si="0"/>
        <v>4.4562280416756911E-3</v>
      </c>
      <c r="F25">
        <f t="shared" si="1"/>
        <v>4.4562280416756908</v>
      </c>
      <c r="G25">
        <f t="shared" si="2"/>
        <v>1.4943026776341219</v>
      </c>
    </row>
    <row r="26" spans="1:7">
      <c r="A26">
        <v>1997</v>
      </c>
      <c r="B26">
        <v>267783607</v>
      </c>
      <c r="C26" s="1">
        <v>1240659</v>
      </c>
      <c r="D26">
        <f t="shared" si="0"/>
        <v>4.6330655333954029E-3</v>
      </c>
      <c r="F26">
        <f t="shared" si="1"/>
        <v>4.6330655333954027</v>
      </c>
      <c r="G26">
        <f t="shared" si="2"/>
        <v>1.5332187512503812</v>
      </c>
    </row>
    <row r="27" spans="1:7">
      <c r="A27">
        <v>1998</v>
      </c>
      <c r="B27">
        <v>270248003</v>
      </c>
      <c r="C27" s="1">
        <v>1307154</v>
      </c>
      <c r="D27">
        <f t="shared" si="0"/>
        <v>4.8368683042590331E-3</v>
      </c>
      <c r="F27">
        <f t="shared" si="1"/>
        <v>4.836868304259033</v>
      </c>
      <c r="G27">
        <f t="shared" si="2"/>
        <v>1.5762674667302772</v>
      </c>
    </row>
    <row r="28" spans="1:7">
      <c r="A28">
        <v>1999</v>
      </c>
      <c r="B28">
        <v>272690813</v>
      </c>
      <c r="C28" s="1">
        <v>1363686</v>
      </c>
      <c r="D28">
        <f t="shared" si="0"/>
        <v>5.000850542038613E-3</v>
      </c>
      <c r="F28">
        <f t="shared" si="1"/>
        <v>5.0008505420386129</v>
      </c>
      <c r="G28">
        <f t="shared" si="2"/>
        <v>1.6096080063750284</v>
      </c>
    </row>
    <row r="29" spans="1:7">
      <c r="A29">
        <v>2000</v>
      </c>
      <c r="B29">
        <v>281421906</v>
      </c>
      <c r="C29" s="1">
        <v>1394231</v>
      </c>
      <c r="D29">
        <f t="shared" si="0"/>
        <v>4.9542376420405598E-3</v>
      </c>
      <c r="F29">
        <f t="shared" si="1"/>
        <v>4.9542376420405603</v>
      </c>
      <c r="G29">
        <f t="shared" si="2"/>
        <v>1.6002432996462816</v>
      </c>
    </row>
    <row r="30" spans="1:7">
      <c r="A30">
        <v>2001</v>
      </c>
      <c r="B30">
        <v>285317559</v>
      </c>
      <c r="C30" s="1">
        <v>1404032</v>
      </c>
      <c r="D30">
        <f t="shared" si="0"/>
        <v>4.920944946118791E-3</v>
      </c>
      <c r="F30">
        <f t="shared" si="1"/>
        <v>4.9209449461187909</v>
      </c>
      <c r="G30">
        <f t="shared" si="2"/>
        <v>1.5935005742818964</v>
      </c>
    </row>
    <row r="31" spans="1:7">
      <c r="A31">
        <v>2002</v>
      </c>
      <c r="B31">
        <v>287973924</v>
      </c>
      <c r="C31" s="1">
        <v>1440144</v>
      </c>
      <c r="D31">
        <f t="shared" si="0"/>
        <v>5.0009527946009444E-3</v>
      </c>
      <c r="F31">
        <f t="shared" si="1"/>
        <v>5.000952794600944</v>
      </c>
      <c r="G31">
        <f t="shared" si="2"/>
        <v>1.6096284532002443</v>
      </c>
    </row>
    <row r="32" spans="1:7">
      <c r="A32">
        <v>2003</v>
      </c>
      <c r="B32">
        <v>290788976</v>
      </c>
      <c r="C32" s="1">
        <v>1468601</v>
      </c>
      <c r="D32">
        <f t="shared" si="0"/>
        <v>5.050401222912935E-3</v>
      </c>
      <c r="F32">
        <f t="shared" si="1"/>
        <v>5.0504012229129351</v>
      </c>
      <c r="G32">
        <f t="shared" si="2"/>
        <v>1.6194676902130472</v>
      </c>
    </row>
    <row r="33" spans="1:7">
      <c r="A33">
        <v>2004</v>
      </c>
      <c r="B33">
        <v>293656842</v>
      </c>
      <c r="C33" s="1">
        <v>1497100</v>
      </c>
      <c r="D33">
        <f t="shared" si="0"/>
        <v>5.0981274258884799E-3</v>
      </c>
      <c r="F33">
        <f t="shared" si="1"/>
        <v>5.0981274258884799</v>
      </c>
      <c r="G33">
        <f t="shared" si="2"/>
        <v>1.6288733009119434</v>
      </c>
    </row>
    <row r="34" spans="1:7">
      <c r="A34">
        <v>2005</v>
      </c>
      <c r="B34">
        <v>296507061</v>
      </c>
      <c r="C34" s="1">
        <v>1525910</v>
      </c>
      <c r="D34">
        <f t="shared" si="0"/>
        <v>5.1462855382051085E-3</v>
      </c>
      <c r="F34">
        <f t="shared" si="1"/>
        <v>5.1462855382051087</v>
      </c>
      <c r="G34">
        <f t="shared" si="2"/>
        <v>1.6382751997288711</v>
      </c>
    </row>
    <row r="35" spans="1:7">
      <c r="A35">
        <v>2006</v>
      </c>
      <c r="B35">
        <v>299398484</v>
      </c>
      <c r="C35" s="1">
        <v>1568674</v>
      </c>
      <c r="D35">
        <f t="shared" si="0"/>
        <v>5.2394186471565437E-3</v>
      </c>
      <c r="F35">
        <f t="shared" si="1"/>
        <v>5.239418647156544</v>
      </c>
      <c r="G35">
        <f t="shared" si="2"/>
        <v>1.6562105469789441</v>
      </c>
    </row>
    <row r="36" spans="1:7">
      <c r="A36">
        <v>2007</v>
      </c>
      <c r="B36">
        <v>301621157</v>
      </c>
      <c r="C36" s="1">
        <v>1596835</v>
      </c>
      <c r="D36">
        <f t="shared" si="0"/>
        <v>5.2941743738487155E-3</v>
      </c>
      <c r="F36">
        <f t="shared" si="1"/>
        <v>5.2941743738487155</v>
      </c>
      <c r="G36">
        <f t="shared" si="2"/>
        <v>1.666607041276956</v>
      </c>
    </row>
    <row r="37" spans="1:7">
      <c r="A37">
        <v>2008</v>
      </c>
      <c r="B37">
        <v>304059724</v>
      </c>
      <c r="C37" s="1">
        <v>1608282</v>
      </c>
      <c r="D37">
        <f t="shared" si="0"/>
        <v>5.2893621649146797E-3</v>
      </c>
      <c r="F37">
        <f t="shared" si="1"/>
        <v>5.2893621649146798</v>
      </c>
      <c r="G37">
        <f t="shared" si="2"/>
        <v>1.6656976648604742</v>
      </c>
    </row>
    <row r="38" spans="1:7">
      <c r="A38">
        <v>2009</v>
      </c>
      <c r="B38">
        <v>307006550</v>
      </c>
      <c r="C38" s="1">
        <v>1615487</v>
      </c>
      <c r="D38">
        <f t="shared" si="0"/>
        <v>5.2620603697217539E-3</v>
      </c>
      <c r="F38">
        <f t="shared" si="1"/>
        <v>5.2620603697217536</v>
      </c>
      <c r="G38">
        <f t="shared" si="2"/>
        <v>1.660522655323432</v>
      </c>
    </row>
    <row r="39" spans="1:7">
      <c r="A39">
        <v>2010</v>
      </c>
      <c r="B39">
        <v>309330219</v>
      </c>
      <c r="C39" s="1">
        <v>1613803</v>
      </c>
      <c r="D39">
        <f t="shared" si="0"/>
        <v>5.217088085402998E-3</v>
      </c>
      <c r="F39">
        <f t="shared" si="1"/>
        <v>5.217088085402998</v>
      </c>
      <c r="G39">
        <f t="shared" si="2"/>
        <v>1.6519394081996146</v>
      </c>
    </row>
    <row r="40" spans="1:7">
      <c r="A40">
        <v>2011</v>
      </c>
      <c r="B40">
        <v>311587816</v>
      </c>
      <c r="C40" s="1">
        <v>1598968</v>
      </c>
      <c r="D40">
        <f t="shared" si="0"/>
        <v>5.1316769074179714E-3</v>
      </c>
      <c r="F40">
        <f t="shared" si="1"/>
        <v>5.1316769074179716</v>
      </c>
      <c r="G40">
        <f t="shared" si="2"/>
        <v>1.6354324883058375</v>
      </c>
    </row>
    <row r="41" spans="1:7">
      <c r="A41">
        <v>2012</v>
      </c>
      <c r="B41">
        <v>313914040</v>
      </c>
      <c r="C41" s="1">
        <v>1570397</v>
      </c>
      <c r="D41">
        <f t="shared" si="0"/>
        <v>5.0026338420543406E-3</v>
      </c>
      <c r="F41">
        <f t="shared" si="1"/>
        <v>5.0026338420543404</v>
      </c>
      <c r="G41">
        <f t="shared" si="2"/>
        <v>1.6099645421511932</v>
      </c>
    </row>
    <row r="42" spans="1:7">
      <c r="C42" s="3">
        <v>1575434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opLeftCell="A4" workbookViewId="0">
      <selection activeCell="C10" sqref="C10"/>
    </sheetView>
  </sheetViews>
  <sheetFormatPr baseColWidth="10" defaultRowHeight="15" x14ac:dyDescent="0"/>
  <sheetData>
    <row r="1" spans="1:3">
      <c r="A1" t="s">
        <v>0</v>
      </c>
      <c r="B1" t="s">
        <v>33</v>
      </c>
      <c r="C1" t="s">
        <v>34</v>
      </c>
    </row>
    <row r="2" spans="1:3" ht="16">
      <c r="A2">
        <v>1973</v>
      </c>
      <c r="B2" s="9">
        <v>2.09</v>
      </c>
      <c r="C2">
        <f>LN(B2)</f>
        <v>0.73716406597671957</v>
      </c>
    </row>
    <row r="3" spans="1:3" ht="16">
      <c r="A3">
        <v>1974</v>
      </c>
      <c r="B3" s="9">
        <v>2.11</v>
      </c>
      <c r="C3">
        <f t="shared" ref="C3:C33" si="0">LN(B3)</f>
        <v>0.74668794748797507</v>
      </c>
    </row>
    <row r="4" spans="1:3" ht="16">
      <c r="A4">
        <v>1975</v>
      </c>
      <c r="B4" s="9">
        <v>2.12</v>
      </c>
      <c r="C4">
        <f t="shared" si="0"/>
        <v>0.75141608868392118</v>
      </c>
    </row>
    <row r="5" spans="1:3" ht="16">
      <c r="A5">
        <v>1976</v>
      </c>
      <c r="B5" s="9">
        <v>2.0499999999999998</v>
      </c>
      <c r="C5">
        <f t="shared" si="0"/>
        <v>0.71783979315031676</v>
      </c>
    </row>
    <row r="6" spans="1:3" ht="16">
      <c r="A6">
        <v>1977</v>
      </c>
      <c r="B6" s="9">
        <v>2.0699999999999998</v>
      </c>
      <c r="C6">
        <f t="shared" si="0"/>
        <v>0.72754860727727766</v>
      </c>
    </row>
    <row r="7" spans="1:3" ht="16">
      <c r="A7">
        <v>1978</v>
      </c>
      <c r="B7" s="9">
        <v>2.06</v>
      </c>
      <c r="C7">
        <f t="shared" si="0"/>
        <v>0.72270598280148979</v>
      </c>
    </row>
    <row r="8" spans="1:3" ht="16">
      <c r="A8">
        <v>1979</v>
      </c>
      <c r="B8" s="9">
        <v>2.06</v>
      </c>
      <c r="C8">
        <f t="shared" si="0"/>
        <v>0.72270598280148979</v>
      </c>
    </row>
    <row r="9" spans="1:3" ht="16">
      <c r="A9">
        <v>1980</v>
      </c>
      <c r="B9" s="9">
        <v>2.06</v>
      </c>
      <c r="C9">
        <f t="shared" si="0"/>
        <v>0.72270598280148979</v>
      </c>
    </row>
    <row r="10" spans="1:3" ht="16">
      <c r="A10">
        <v>1981</v>
      </c>
      <c r="B10" s="9">
        <v>2.02</v>
      </c>
      <c r="C10">
        <f t="shared" si="0"/>
        <v>0.70309751141311339</v>
      </c>
    </row>
    <row r="11" spans="1:3" ht="16">
      <c r="A11">
        <v>1982</v>
      </c>
      <c r="B11" s="9">
        <v>2.02</v>
      </c>
      <c r="C11">
        <f t="shared" si="0"/>
        <v>0.70309751141311339</v>
      </c>
    </row>
    <row r="12" spans="1:3" ht="16">
      <c r="A12">
        <v>1983</v>
      </c>
      <c r="B12" s="9">
        <v>2.0299999999999998</v>
      </c>
      <c r="C12">
        <f t="shared" si="0"/>
        <v>0.70803579305369591</v>
      </c>
    </row>
    <row r="13" spans="1:3" ht="16">
      <c r="A13">
        <v>1984</v>
      </c>
      <c r="B13" s="9">
        <v>2.0499999999999998</v>
      </c>
      <c r="C13">
        <f t="shared" si="0"/>
        <v>0.71783979315031676</v>
      </c>
    </row>
    <row r="14" spans="1:3" ht="16">
      <c r="A14">
        <v>1985</v>
      </c>
      <c r="B14" s="9">
        <v>2.08</v>
      </c>
      <c r="C14">
        <f t="shared" si="0"/>
        <v>0.73236789371322664</v>
      </c>
    </row>
    <row r="15" spans="1:3" ht="16">
      <c r="A15">
        <v>1986</v>
      </c>
      <c r="B15" s="9">
        <v>2.09</v>
      </c>
      <c r="C15">
        <f t="shared" si="0"/>
        <v>0.73716406597671957</v>
      </c>
    </row>
    <row r="16" spans="1:3" ht="16">
      <c r="A16">
        <v>1987</v>
      </c>
      <c r="B16" s="9">
        <v>2.1</v>
      </c>
      <c r="C16">
        <f t="shared" si="0"/>
        <v>0.74193734472937733</v>
      </c>
    </row>
    <row r="17" spans="1:3" ht="16">
      <c r="A17">
        <v>1988</v>
      </c>
      <c r="B17" s="9">
        <v>2.09</v>
      </c>
      <c r="C17">
        <f t="shared" si="0"/>
        <v>0.73716406597671957</v>
      </c>
    </row>
    <row r="18" spans="1:3" ht="16">
      <c r="A18">
        <v>1989</v>
      </c>
      <c r="B18" s="9">
        <v>2.1</v>
      </c>
      <c r="C18">
        <f t="shared" si="0"/>
        <v>0.74193734472937733</v>
      </c>
    </row>
    <row r="19" spans="1:3" ht="16">
      <c r="A19">
        <v>1990</v>
      </c>
      <c r="B19" s="9">
        <v>2.19</v>
      </c>
      <c r="C19">
        <f t="shared" si="0"/>
        <v>0.78390154382840938</v>
      </c>
    </row>
    <row r="20" spans="1:3" ht="16">
      <c r="A20">
        <v>1991</v>
      </c>
      <c r="B20" s="9">
        <v>2.1800000000000002</v>
      </c>
      <c r="C20">
        <f t="shared" si="0"/>
        <v>0.77932487680099771</v>
      </c>
    </row>
    <row r="21" spans="1:3" ht="16">
      <c r="A21">
        <v>1992</v>
      </c>
      <c r="B21" s="9">
        <v>2.1800000000000002</v>
      </c>
      <c r="C21">
        <f t="shared" si="0"/>
        <v>0.77932487680099771</v>
      </c>
    </row>
    <row r="22" spans="1:3" ht="16">
      <c r="A22">
        <v>1993</v>
      </c>
      <c r="B22" s="9">
        <v>2.2000000000000002</v>
      </c>
      <c r="C22">
        <f t="shared" si="0"/>
        <v>0.78845736036427028</v>
      </c>
    </row>
    <row r="23" spans="1:3" ht="16">
      <c r="A23">
        <v>1994</v>
      </c>
      <c r="B23" s="9">
        <v>2.2400000000000002</v>
      </c>
      <c r="C23">
        <f t="shared" si="0"/>
        <v>0.80647586586694853</v>
      </c>
    </row>
    <row r="24" spans="1:3" ht="16">
      <c r="A24">
        <v>1995</v>
      </c>
      <c r="B24" s="9">
        <v>3</v>
      </c>
      <c r="C24">
        <f t="shared" si="0"/>
        <v>1.0986122886681098</v>
      </c>
    </row>
    <row r="25" spans="1:3" ht="16">
      <c r="A25">
        <v>1996</v>
      </c>
      <c r="B25" s="9">
        <v>3</v>
      </c>
      <c r="C25">
        <f t="shared" si="0"/>
        <v>1.0986122886681098</v>
      </c>
    </row>
    <row r="26" spans="1:3" ht="16">
      <c r="A26">
        <v>1997</v>
      </c>
      <c r="B26" s="9">
        <v>3.1</v>
      </c>
      <c r="C26">
        <f t="shared" si="0"/>
        <v>1.1314021114911006</v>
      </c>
    </row>
    <row r="27" spans="1:3" ht="16">
      <c r="A27">
        <v>1998</v>
      </c>
      <c r="B27" s="9">
        <v>3.1</v>
      </c>
      <c r="C27">
        <f t="shared" si="0"/>
        <v>1.1314021114911006</v>
      </c>
    </row>
    <row r="28" spans="1:3" ht="16">
      <c r="A28">
        <v>1999</v>
      </c>
      <c r="B28" s="9">
        <v>3.2</v>
      </c>
      <c r="C28">
        <f t="shared" si="0"/>
        <v>1.1631508098056809</v>
      </c>
    </row>
    <row r="29" spans="1:3" ht="16">
      <c r="A29">
        <v>2000</v>
      </c>
      <c r="B29" s="9">
        <v>3.1</v>
      </c>
      <c r="C29">
        <f t="shared" si="0"/>
        <v>1.1314021114911006</v>
      </c>
    </row>
    <row r="30" spans="1:3" ht="16">
      <c r="A30">
        <v>2001</v>
      </c>
      <c r="B30" s="9">
        <v>2.5</v>
      </c>
      <c r="C30">
        <f t="shared" si="0"/>
        <v>0.91629073187415511</v>
      </c>
    </row>
    <row r="31" spans="1:3" ht="16">
      <c r="A31">
        <v>2002</v>
      </c>
      <c r="B31" s="9">
        <v>3.5</v>
      </c>
      <c r="C31">
        <f t="shared" si="0"/>
        <v>1.2527629684953681</v>
      </c>
    </row>
    <row r="32" spans="1:3" ht="16">
      <c r="A32">
        <v>2003</v>
      </c>
      <c r="B32" s="9">
        <v>3.5</v>
      </c>
      <c r="C32">
        <f t="shared" si="0"/>
        <v>1.2527629684953681</v>
      </c>
    </row>
    <row r="33" spans="1:3" ht="16">
      <c r="A33">
        <v>2004</v>
      </c>
      <c r="B33" s="9">
        <v>3</v>
      </c>
      <c r="C33">
        <f t="shared" si="0"/>
        <v>1.0986122886681098</v>
      </c>
    </row>
    <row r="34" spans="1:3">
      <c r="A34">
        <v>2005</v>
      </c>
    </row>
    <row r="35" spans="1:3">
      <c r="A35">
        <v>2006</v>
      </c>
    </row>
    <row r="36" spans="1:3">
      <c r="A36">
        <v>2007</v>
      </c>
    </row>
    <row r="37" spans="1:3">
      <c r="A37">
        <v>2008</v>
      </c>
    </row>
    <row r="38" spans="1:3">
      <c r="A38">
        <v>2009</v>
      </c>
    </row>
    <row r="39" spans="1:3">
      <c r="A39">
        <v>2010</v>
      </c>
    </row>
    <row r="40" spans="1:3">
      <c r="A40">
        <v>2011</v>
      </c>
    </row>
    <row r="41" spans="1:3">
      <c r="A41">
        <v>2012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"/>
  <sheetViews>
    <sheetView workbookViewId="0">
      <selection activeCell="H10" sqref="H10"/>
    </sheetView>
  </sheetViews>
  <sheetFormatPr baseColWidth="10" defaultRowHeight="15" x14ac:dyDescent="0"/>
  <sheetData>
    <row r="1" spans="1:2">
      <c r="A1" t="s">
        <v>0</v>
      </c>
      <c r="B1" t="s">
        <v>30</v>
      </c>
    </row>
    <row r="2" spans="1:2">
      <c r="A2">
        <v>1973</v>
      </c>
      <c r="B2" s="4">
        <v>4.9000000000000004</v>
      </c>
    </row>
    <row r="3" spans="1:2">
      <c r="A3">
        <v>1974</v>
      </c>
      <c r="B3" s="4">
        <v>5.0999999999999996</v>
      </c>
    </row>
    <row r="4" spans="1:2">
      <c r="A4">
        <v>1975</v>
      </c>
      <c r="B4" s="4">
        <v>8.1</v>
      </c>
    </row>
    <row r="5" spans="1:2">
      <c r="A5">
        <v>1976</v>
      </c>
      <c r="B5" s="4">
        <v>7.9</v>
      </c>
    </row>
    <row r="6" spans="1:2">
      <c r="A6">
        <v>1977</v>
      </c>
      <c r="B6" s="4">
        <v>7.5</v>
      </c>
    </row>
    <row r="7" spans="1:2">
      <c r="A7">
        <v>1978</v>
      </c>
      <c r="B7" s="4">
        <v>6.4</v>
      </c>
    </row>
    <row r="8" spans="1:2">
      <c r="A8">
        <v>1979</v>
      </c>
      <c r="B8" s="4">
        <v>5.9</v>
      </c>
    </row>
    <row r="9" spans="1:2">
      <c r="A9">
        <v>1980</v>
      </c>
      <c r="B9" s="4">
        <v>6.3</v>
      </c>
    </row>
    <row r="10" spans="1:2">
      <c r="A10">
        <v>1981</v>
      </c>
      <c r="B10" s="4">
        <v>7.5</v>
      </c>
    </row>
    <row r="11" spans="1:2">
      <c r="A11">
        <v>1982</v>
      </c>
      <c r="B11" s="4">
        <v>8.6</v>
      </c>
    </row>
    <row r="12" spans="1:2">
      <c r="A12">
        <v>1983</v>
      </c>
      <c r="B12" s="4">
        <v>10.4</v>
      </c>
    </row>
    <row r="13" spans="1:2">
      <c r="A13">
        <v>1984</v>
      </c>
      <c r="B13" s="4">
        <v>8</v>
      </c>
    </row>
    <row r="14" spans="1:2">
      <c r="A14">
        <v>1985</v>
      </c>
      <c r="B14" s="4">
        <v>7.3</v>
      </c>
    </row>
    <row r="15" spans="1:2">
      <c r="A15">
        <v>1986</v>
      </c>
      <c r="B15" s="4">
        <v>6.7</v>
      </c>
    </row>
    <row r="16" spans="1:2">
      <c r="A16">
        <v>1987</v>
      </c>
      <c r="B16" s="4">
        <v>6.6</v>
      </c>
    </row>
    <row r="17" spans="1:2">
      <c r="A17">
        <v>1988</v>
      </c>
      <c r="B17" s="4">
        <v>5.7</v>
      </c>
    </row>
    <row r="18" spans="1:2">
      <c r="A18">
        <v>1989</v>
      </c>
      <c r="B18" s="4">
        <v>5.4</v>
      </c>
    </row>
    <row r="19" spans="1:2">
      <c r="A19">
        <v>1990</v>
      </c>
      <c r="B19" s="4">
        <v>5.4</v>
      </c>
    </row>
    <row r="20" spans="1:2">
      <c r="A20">
        <v>1991</v>
      </c>
      <c r="B20" s="4">
        <v>6.4</v>
      </c>
    </row>
    <row r="21" spans="1:2">
      <c r="A21">
        <v>1992</v>
      </c>
      <c r="B21" s="4">
        <v>7.3</v>
      </c>
    </row>
    <row r="22" spans="1:2">
      <c r="A22">
        <v>1993</v>
      </c>
      <c r="B22" s="4">
        <v>7.3</v>
      </c>
    </row>
    <row r="23" spans="1:2">
      <c r="A23">
        <v>1994</v>
      </c>
      <c r="B23" s="4">
        <v>6.6</v>
      </c>
    </row>
    <row r="24" spans="1:2">
      <c r="A24">
        <v>1995</v>
      </c>
      <c r="B24" s="4">
        <v>5.6</v>
      </c>
    </row>
    <row r="25" spans="1:2">
      <c r="A25">
        <v>1996</v>
      </c>
      <c r="B25" s="4">
        <v>5.6</v>
      </c>
    </row>
    <row r="26" spans="1:2">
      <c r="A26">
        <v>1997</v>
      </c>
      <c r="B26" s="4">
        <v>5.3</v>
      </c>
    </row>
    <row r="27" spans="1:2">
      <c r="A27">
        <v>1998</v>
      </c>
      <c r="B27" s="4">
        <v>4.5999999999999996</v>
      </c>
    </row>
    <row r="28" spans="1:2">
      <c r="A28">
        <v>1999</v>
      </c>
      <c r="B28" s="4">
        <v>4.3</v>
      </c>
    </row>
    <row r="29" spans="1:2">
      <c r="A29">
        <v>2000</v>
      </c>
      <c r="B29" s="4">
        <v>4</v>
      </c>
    </row>
    <row r="30" spans="1:2">
      <c r="A30">
        <v>2000</v>
      </c>
      <c r="B30" s="4">
        <v>4.2</v>
      </c>
    </row>
    <row r="31" spans="1:2">
      <c r="A31">
        <v>2002</v>
      </c>
      <c r="B31" s="4">
        <v>5.7</v>
      </c>
    </row>
    <row r="32" spans="1:2">
      <c r="A32">
        <v>2003</v>
      </c>
      <c r="B32" s="4">
        <v>5.8</v>
      </c>
    </row>
    <row r="33" spans="1:2">
      <c r="A33">
        <v>2004</v>
      </c>
      <c r="B33" s="4">
        <v>5.7</v>
      </c>
    </row>
    <row r="34" spans="1:2">
      <c r="A34">
        <v>2005</v>
      </c>
      <c r="B34" s="4">
        <v>5.3</v>
      </c>
    </row>
    <row r="35" spans="1:2">
      <c r="A35">
        <v>2006</v>
      </c>
      <c r="B35" s="4">
        <v>4.7</v>
      </c>
    </row>
    <row r="36" spans="1:2">
      <c r="A36">
        <v>2007</v>
      </c>
      <c r="B36" s="4">
        <v>4.5999999999999996</v>
      </c>
    </row>
    <row r="37" spans="1:2">
      <c r="A37">
        <v>2008</v>
      </c>
      <c r="B37" s="4">
        <v>5</v>
      </c>
    </row>
    <row r="38" spans="1:2">
      <c r="A38">
        <v>2009</v>
      </c>
      <c r="B38" s="4">
        <v>7.8</v>
      </c>
    </row>
    <row r="39" spans="1:2">
      <c r="A39">
        <v>2010</v>
      </c>
      <c r="B39" s="4">
        <v>9.8000000000000007</v>
      </c>
    </row>
    <row r="40" spans="1:2">
      <c r="A40">
        <v>2011</v>
      </c>
      <c r="B40" s="4">
        <v>9.1999999999999993</v>
      </c>
    </row>
    <row r="41" spans="1:2">
      <c r="A41">
        <v>2012</v>
      </c>
      <c r="B41" s="4">
        <v>8.3000000000000007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B2" sqref="B2:B41"/>
    </sheetView>
  </sheetViews>
  <sheetFormatPr baseColWidth="10" defaultRowHeight="15" x14ac:dyDescent="0"/>
  <sheetData>
    <row r="1" spans="1:3">
      <c r="A1" t="s">
        <v>0</v>
      </c>
      <c r="B1" t="s">
        <v>31</v>
      </c>
    </row>
    <row r="2" spans="1:3">
      <c r="A2">
        <v>1973</v>
      </c>
      <c r="B2" s="5">
        <v>11.1</v>
      </c>
      <c r="C2">
        <f>B2/100</f>
        <v>0.111</v>
      </c>
    </row>
    <row r="3" spans="1:3">
      <c r="A3">
        <v>1974</v>
      </c>
      <c r="B3" s="5">
        <v>11.2</v>
      </c>
      <c r="C3">
        <f t="shared" ref="C3:C41" si="0">B3/100</f>
        <v>0.11199999999999999</v>
      </c>
    </row>
    <row r="4" spans="1:3">
      <c r="A4">
        <v>1975</v>
      </c>
      <c r="B4" s="5">
        <v>12.3</v>
      </c>
      <c r="C4">
        <f t="shared" si="0"/>
        <v>0.12300000000000001</v>
      </c>
    </row>
    <row r="5" spans="1:3">
      <c r="A5">
        <v>1976</v>
      </c>
      <c r="B5" s="6">
        <v>11.8</v>
      </c>
      <c r="C5">
        <f t="shared" si="0"/>
        <v>0.11800000000000001</v>
      </c>
    </row>
    <row r="6" spans="1:3">
      <c r="A6">
        <v>1977</v>
      </c>
      <c r="B6" s="6">
        <v>11.6</v>
      </c>
      <c r="C6">
        <f t="shared" si="0"/>
        <v>0.11599999999999999</v>
      </c>
    </row>
    <row r="7" spans="1:3">
      <c r="A7">
        <v>1978</v>
      </c>
      <c r="B7" s="7">
        <v>11.4</v>
      </c>
      <c r="C7">
        <f t="shared" si="0"/>
        <v>0.114</v>
      </c>
    </row>
    <row r="8" spans="1:3">
      <c r="A8">
        <v>1979</v>
      </c>
      <c r="B8" s="7">
        <v>11.7</v>
      </c>
      <c r="C8">
        <f t="shared" si="0"/>
        <v>0.11699999999999999</v>
      </c>
    </row>
    <row r="9" spans="1:3">
      <c r="A9">
        <v>1980</v>
      </c>
      <c r="B9" s="7">
        <v>13</v>
      </c>
      <c r="C9">
        <f t="shared" si="0"/>
        <v>0.13</v>
      </c>
    </row>
    <row r="10" spans="1:3">
      <c r="A10">
        <v>1981</v>
      </c>
      <c r="B10" s="7">
        <v>14</v>
      </c>
      <c r="C10">
        <f t="shared" si="0"/>
        <v>0.14000000000000001</v>
      </c>
    </row>
    <row r="11" spans="1:3">
      <c r="A11">
        <v>1982</v>
      </c>
      <c r="B11" s="7">
        <v>15</v>
      </c>
      <c r="C11">
        <f t="shared" si="0"/>
        <v>0.15</v>
      </c>
    </row>
    <row r="12" spans="1:3">
      <c r="A12">
        <v>1983</v>
      </c>
      <c r="B12" s="8">
        <v>15.2</v>
      </c>
      <c r="C12">
        <f t="shared" si="0"/>
        <v>0.152</v>
      </c>
    </row>
    <row r="13" spans="1:3">
      <c r="A13">
        <v>1984</v>
      </c>
      <c r="B13" s="8">
        <v>14.4</v>
      </c>
      <c r="C13">
        <f t="shared" si="0"/>
        <v>0.14400000000000002</v>
      </c>
    </row>
    <row r="14" spans="1:3">
      <c r="A14">
        <v>1985</v>
      </c>
      <c r="B14" s="8">
        <v>14</v>
      </c>
      <c r="C14">
        <f t="shared" si="0"/>
        <v>0.14000000000000001</v>
      </c>
    </row>
    <row r="15" spans="1:3">
      <c r="A15">
        <v>1986</v>
      </c>
      <c r="B15" s="8">
        <v>13.6</v>
      </c>
      <c r="C15">
        <f t="shared" si="0"/>
        <v>0.13600000000000001</v>
      </c>
    </row>
    <row r="16" spans="1:3">
      <c r="A16">
        <v>1987</v>
      </c>
      <c r="B16" s="8">
        <v>13.4</v>
      </c>
      <c r="C16">
        <f t="shared" si="0"/>
        <v>0.13400000000000001</v>
      </c>
    </row>
    <row r="17" spans="1:3">
      <c r="A17">
        <v>1988</v>
      </c>
      <c r="B17" s="8">
        <v>13</v>
      </c>
      <c r="C17">
        <f t="shared" si="0"/>
        <v>0.13</v>
      </c>
    </row>
    <row r="18" spans="1:3">
      <c r="A18">
        <v>1989</v>
      </c>
      <c r="B18" s="8">
        <v>12.8</v>
      </c>
      <c r="C18">
        <f t="shared" si="0"/>
        <v>0.128</v>
      </c>
    </row>
    <row r="19" spans="1:3">
      <c r="A19">
        <v>1990</v>
      </c>
      <c r="B19" s="8">
        <v>13.5</v>
      </c>
      <c r="C19">
        <f t="shared" si="0"/>
        <v>0.13500000000000001</v>
      </c>
    </row>
    <row r="20" spans="1:3">
      <c r="A20">
        <v>1991</v>
      </c>
      <c r="B20" s="8">
        <v>14.2</v>
      </c>
      <c r="C20">
        <f t="shared" si="0"/>
        <v>0.14199999999999999</v>
      </c>
    </row>
    <row r="21" spans="1:3">
      <c r="A21">
        <v>1992</v>
      </c>
      <c r="B21" s="8">
        <v>14.8</v>
      </c>
      <c r="C21">
        <f t="shared" si="0"/>
        <v>0.14800000000000002</v>
      </c>
    </row>
    <row r="22" spans="1:3">
      <c r="A22">
        <v>1993</v>
      </c>
      <c r="B22" s="8">
        <v>15.1</v>
      </c>
      <c r="C22">
        <f t="shared" si="0"/>
        <v>0.151</v>
      </c>
    </row>
    <row r="23" spans="1:3">
      <c r="A23">
        <v>1994</v>
      </c>
      <c r="B23" s="8">
        <v>14.5</v>
      </c>
      <c r="C23">
        <f t="shared" si="0"/>
        <v>0.14499999999999999</v>
      </c>
    </row>
    <row r="24" spans="1:3">
      <c r="A24">
        <v>1995</v>
      </c>
      <c r="B24" s="8">
        <v>13.8</v>
      </c>
      <c r="C24">
        <f t="shared" si="0"/>
        <v>0.13800000000000001</v>
      </c>
    </row>
    <row r="25" spans="1:3">
      <c r="A25">
        <v>1996</v>
      </c>
      <c r="B25" s="8">
        <v>13.7</v>
      </c>
      <c r="C25">
        <f t="shared" si="0"/>
        <v>0.13699999999999998</v>
      </c>
    </row>
    <row r="26" spans="1:3">
      <c r="A26">
        <v>1997</v>
      </c>
      <c r="B26" s="8">
        <v>13.3</v>
      </c>
      <c r="C26">
        <f t="shared" si="0"/>
        <v>0.13300000000000001</v>
      </c>
    </row>
    <row r="27" spans="1:3">
      <c r="A27">
        <v>1998</v>
      </c>
      <c r="B27" s="8">
        <v>12.7</v>
      </c>
      <c r="C27">
        <f t="shared" si="0"/>
        <v>0.127</v>
      </c>
    </row>
    <row r="28" spans="1:3">
      <c r="A28">
        <v>1999</v>
      </c>
      <c r="B28" s="8">
        <v>11.9</v>
      </c>
      <c r="C28">
        <f t="shared" si="0"/>
        <v>0.11900000000000001</v>
      </c>
    </row>
    <row r="29" spans="1:3">
      <c r="A29">
        <v>2000</v>
      </c>
      <c r="B29" s="8">
        <v>11.3</v>
      </c>
      <c r="C29">
        <f t="shared" si="0"/>
        <v>0.113</v>
      </c>
    </row>
    <row r="30" spans="1:3">
      <c r="A30">
        <v>2000</v>
      </c>
      <c r="B30" s="8">
        <v>11.7</v>
      </c>
      <c r="C30">
        <f t="shared" si="0"/>
        <v>0.11699999999999999</v>
      </c>
    </row>
    <row r="31" spans="1:3">
      <c r="A31">
        <v>2002</v>
      </c>
      <c r="B31" s="8">
        <v>12.1</v>
      </c>
      <c r="C31">
        <f t="shared" si="0"/>
        <v>0.121</v>
      </c>
    </row>
    <row r="32" spans="1:3">
      <c r="A32">
        <v>2003</v>
      </c>
      <c r="B32" s="8">
        <v>12.5</v>
      </c>
      <c r="C32">
        <f t="shared" si="0"/>
        <v>0.125</v>
      </c>
    </row>
    <row r="33" spans="1:3">
      <c r="A33">
        <v>2004</v>
      </c>
      <c r="B33" s="8">
        <v>12.7</v>
      </c>
      <c r="C33">
        <f t="shared" si="0"/>
        <v>0.127</v>
      </c>
    </row>
    <row r="34" spans="1:3">
      <c r="A34">
        <v>2005</v>
      </c>
      <c r="B34" s="8">
        <v>12.6</v>
      </c>
      <c r="C34">
        <f t="shared" si="0"/>
        <v>0.126</v>
      </c>
    </row>
    <row r="35" spans="1:3">
      <c r="A35">
        <v>2006</v>
      </c>
      <c r="B35" s="8">
        <v>12.3</v>
      </c>
      <c r="C35">
        <f t="shared" si="0"/>
        <v>0.12300000000000001</v>
      </c>
    </row>
    <row r="36" spans="1:3">
      <c r="A36">
        <v>2007</v>
      </c>
      <c r="B36" s="8">
        <v>12.5</v>
      </c>
      <c r="C36">
        <f t="shared" si="0"/>
        <v>0.125</v>
      </c>
    </row>
    <row r="37" spans="1:3">
      <c r="A37">
        <v>2008</v>
      </c>
      <c r="B37" s="8">
        <v>13.2</v>
      </c>
      <c r="C37">
        <f t="shared" si="0"/>
        <v>0.13200000000000001</v>
      </c>
    </row>
    <row r="38" spans="1:3">
      <c r="A38">
        <v>2009</v>
      </c>
      <c r="B38" s="8">
        <v>14.3</v>
      </c>
      <c r="C38">
        <f t="shared" si="0"/>
        <v>0.14300000000000002</v>
      </c>
    </row>
    <row r="39" spans="1:3">
      <c r="A39">
        <v>2010</v>
      </c>
      <c r="B39" s="8">
        <v>15.1</v>
      </c>
      <c r="C39">
        <f t="shared" si="0"/>
        <v>0.151</v>
      </c>
    </row>
    <row r="40" spans="1:3">
      <c r="A40">
        <v>2011</v>
      </c>
      <c r="B40" s="8">
        <v>15</v>
      </c>
      <c r="C40">
        <f t="shared" si="0"/>
        <v>0.15</v>
      </c>
    </row>
    <row r="41" spans="1:3">
      <c r="A41">
        <v>2012</v>
      </c>
      <c r="B41" s="8">
        <v>15</v>
      </c>
      <c r="C41">
        <f t="shared" si="0"/>
        <v>0.15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Final Data</vt:lpstr>
      <vt:lpstr>Figure 2</vt:lpstr>
      <vt:lpstr>EAR Violent Crime</vt:lpstr>
      <vt:lpstr>ln(ViolCrimeCapita)</vt:lpstr>
      <vt:lpstr>ln(prisonercapita)</vt:lpstr>
      <vt:lpstr>ln(policecapita)</vt:lpstr>
      <vt:lpstr>UR</vt:lpstr>
      <vt:lpstr>Poverty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Alyssa Cook</dc:creator>
  <cp:lastModifiedBy>Alyssa Cook</cp:lastModifiedBy>
  <dcterms:created xsi:type="dcterms:W3CDTF">2015-11-14T15:48:35Z</dcterms:created>
  <dcterms:modified xsi:type="dcterms:W3CDTF">2015-12-08T08:23:39Z</dcterms:modified>
</cp:coreProperties>
</file>